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25" windowHeight="10305" tabRatio="778" firstSheet="1" activeTab="1"/>
  </bookViews>
  <sheets>
    <sheet name="Hasil Kuesioner" sheetId="14" r:id="rId1"/>
    <sheet name="SERV (HARAPAN 75)" sheetId="5" r:id="rId2"/>
    <sheet name="Sheet1" sheetId="17" r:id="rId3"/>
    <sheet name="SERV (KINERJA 75)" sheetId="8" r:id="rId4"/>
    <sheet name="GAP" sheetId="7" r:id="rId5"/>
    <sheet name="Rekap Hasil" sheetId="15" r:id="rId6"/>
    <sheet name="Tingkat kesesuaian" sheetId="10" r:id="rId7"/>
    <sheet name="Diagram Kartesius" sheetId="11" r:id="rId8"/>
    <sheet name="MANUAL VALID" sheetId="12" r:id="rId9"/>
    <sheet name="MANUAL RELIA" sheetId="13" r:id="rId10"/>
    <sheet name="KANO FUNGS" sheetId="9" r:id="rId11"/>
    <sheet name="Kuadran" sheetId="16" r:id="rId12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3" i="17"/>
  <c r="C102"/>
  <c r="D102"/>
  <c r="E102"/>
  <c r="F102"/>
  <c r="B102"/>
  <c r="C101"/>
  <c r="D101"/>
  <c r="E101"/>
  <c r="F101"/>
  <c r="B101"/>
  <c r="C100"/>
  <c r="D100"/>
  <c r="E100"/>
  <c r="F100"/>
  <c r="B100"/>
  <c r="C99"/>
  <c r="D99"/>
  <c r="E99"/>
  <c r="F99"/>
  <c r="B99"/>
  <c r="C98"/>
  <c r="D98"/>
  <c r="E98"/>
  <c r="F98"/>
  <c r="B98"/>
  <c r="R90"/>
  <c r="S90"/>
  <c r="T90"/>
  <c r="U90"/>
  <c r="V90"/>
  <c r="W90"/>
  <c r="X90"/>
  <c r="Y90"/>
  <c r="Z90"/>
  <c r="AA90"/>
  <c r="AB90"/>
  <c r="AC90"/>
  <c r="AD90"/>
  <c r="AE90"/>
  <c r="AF90"/>
  <c r="R91"/>
  <c r="S91"/>
  <c r="T91"/>
  <c r="U91"/>
  <c r="V91"/>
  <c r="W91"/>
  <c r="X91"/>
  <c r="Y91"/>
  <c r="Z91"/>
  <c r="AA91"/>
  <c r="AB91"/>
  <c r="AC91"/>
  <c r="AD91"/>
  <c r="AE91"/>
  <c r="AF91"/>
  <c r="R92"/>
  <c r="S92"/>
  <c r="T92"/>
  <c r="U92"/>
  <c r="V92"/>
  <c r="W92"/>
  <c r="X92"/>
  <c r="Y92"/>
  <c r="Z92"/>
  <c r="AA92"/>
  <c r="AB92"/>
  <c r="AC92"/>
  <c r="AD92"/>
  <c r="AE92"/>
  <c r="AF92"/>
  <c r="R93"/>
  <c r="S93"/>
  <c r="T93"/>
  <c r="U93"/>
  <c r="V93"/>
  <c r="W93"/>
  <c r="X93"/>
  <c r="Y93"/>
  <c r="Z93"/>
  <c r="AA93"/>
  <c r="AB93"/>
  <c r="AC93"/>
  <c r="AD93"/>
  <c r="AE93"/>
  <c r="AF93"/>
  <c r="S89"/>
  <c r="T89"/>
  <c r="U89"/>
  <c r="V89"/>
  <c r="W89"/>
  <c r="X89"/>
  <c r="Y89"/>
  <c r="Z89"/>
  <c r="AA89"/>
  <c r="AB89"/>
  <c r="AC89"/>
  <c r="AD89"/>
  <c r="AE89"/>
  <c r="AF89"/>
  <c r="R89"/>
  <c r="AF94" s="1"/>
  <c r="R82"/>
  <c r="S82"/>
  <c r="T82"/>
  <c r="U82"/>
  <c r="V82"/>
  <c r="W82"/>
  <c r="X82"/>
  <c r="Y82"/>
  <c r="Z82"/>
  <c r="AA82"/>
  <c r="AB82"/>
  <c r="AC82"/>
  <c r="AD82"/>
  <c r="AE82"/>
  <c r="AF82"/>
  <c r="R83"/>
  <c r="S83"/>
  <c r="T83"/>
  <c r="U83"/>
  <c r="V83"/>
  <c r="W83"/>
  <c r="X83"/>
  <c r="Y83"/>
  <c r="Z83"/>
  <c r="AA83"/>
  <c r="AB83"/>
  <c r="AC83"/>
  <c r="AD83"/>
  <c r="AE83"/>
  <c r="AF83"/>
  <c r="R84"/>
  <c r="S84"/>
  <c r="T84"/>
  <c r="U84"/>
  <c r="V84"/>
  <c r="W84"/>
  <c r="X84"/>
  <c r="Y84"/>
  <c r="Z84"/>
  <c r="AA84"/>
  <c r="AB84"/>
  <c r="AC84"/>
  <c r="AD84"/>
  <c r="AE84"/>
  <c r="AF84"/>
  <c r="R85"/>
  <c r="S85"/>
  <c r="T85"/>
  <c r="U85"/>
  <c r="V85"/>
  <c r="W85"/>
  <c r="X85"/>
  <c r="Y85"/>
  <c r="Z85"/>
  <c r="AA85"/>
  <c r="AB85"/>
  <c r="AC85"/>
  <c r="AD85"/>
  <c r="AE85"/>
  <c r="AF85"/>
  <c r="AF81"/>
  <c r="S81"/>
  <c r="T81"/>
  <c r="U81"/>
  <c r="V81"/>
  <c r="W81"/>
  <c r="X81"/>
  <c r="Y81"/>
  <c r="Z81"/>
  <c r="AA81"/>
  <c r="AB81"/>
  <c r="AC81"/>
  <c r="AD81"/>
  <c r="AE81"/>
  <c r="R81"/>
  <c r="P94"/>
  <c r="P86"/>
  <c r="C77"/>
  <c r="D77"/>
  <c r="E77"/>
  <c r="F77"/>
  <c r="G77"/>
  <c r="H77"/>
  <c r="I77"/>
  <c r="AA77" s="1"/>
  <c r="AB77" s="1"/>
  <c r="J77"/>
  <c r="K77"/>
  <c r="L77"/>
  <c r="M77"/>
  <c r="N77"/>
  <c r="O77"/>
  <c r="P77"/>
  <c r="Q77"/>
  <c r="R77"/>
  <c r="S77"/>
  <c r="T77"/>
  <c r="U77"/>
  <c r="V77"/>
  <c r="W77"/>
  <c r="X77"/>
  <c r="Y77"/>
  <c r="Z77"/>
  <c r="B77"/>
  <c r="AB3"/>
  <c r="AB4"/>
  <c r="AB8"/>
  <c r="AB10"/>
  <c r="AB11"/>
  <c r="AB12"/>
  <c r="AB16"/>
  <c r="AB18"/>
  <c r="AB19"/>
  <c r="AB20"/>
  <c r="AB24"/>
  <c r="AB26"/>
  <c r="AB27"/>
  <c r="AB28"/>
  <c r="AB32"/>
  <c r="AB34"/>
  <c r="AB35"/>
  <c r="AB36"/>
  <c r="AB40"/>
  <c r="AB42"/>
  <c r="AB43"/>
  <c r="AB44"/>
  <c r="AB48"/>
  <c r="AB50"/>
  <c r="AB51"/>
  <c r="AB52"/>
  <c r="AB56"/>
  <c r="AB58"/>
  <c r="AB59"/>
  <c r="AB60"/>
  <c r="AB64"/>
  <c r="AB66"/>
  <c r="AB67"/>
  <c r="AB68"/>
  <c r="AB72"/>
  <c r="AB74"/>
  <c r="AB75"/>
  <c r="AB76"/>
  <c r="AA3"/>
  <c r="AA4"/>
  <c r="AA5"/>
  <c r="AB5" s="1"/>
  <c r="AA6"/>
  <c r="AB6" s="1"/>
  <c r="AA7"/>
  <c r="AB7" s="1"/>
  <c r="AA8"/>
  <c r="AA9"/>
  <c r="AB9" s="1"/>
  <c r="AA10"/>
  <c r="AA11"/>
  <c r="AA12"/>
  <c r="AA13"/>
  <c r="AB13" s="1"/>
  <c r="AA14"/>
  <c r="AB14" s="1"/>
  <c r="AA15"/>
  <c r="AB15" s="1"/>
  <c r="AA16"/>
  <c r="AA17"/>
  <c r="AB17" s="1"/>
  <c r="AA18"/>
  <c r="AA19"/>
  <c r="AA20"/>
  <c r="AA21"/>
  <c r="AB21" s="1"/>
  <c r="AA22"/>
  <c r="AB22" s="1"/>
  <c r="AA23"/>
  <c r="AB23" s="1"/>
  <c r="AA24"/>
  <c r="AA25"/>
  <c r="AB25" s="1"/>
  <c r="AA26"/>
  <c r="AA27"/>
  <c r="AA28"/>
  <c r="AA29"/>
  <c r="AB29" s="1"/>
  <c r="AA30"/>
  <c r="AB30" s="1"/>
  <c r="AA31"/>
  <c r="AB31" s="1"/>
  <c r="AA32"/>
  <c r="AA33"/>
  <c r="AB33" s="1"/>
  <c r="AA34"/>
  <c r="AA35"/>
  <c r="AA36"/>
  <c r="AA37"/>
  <c r="AB37" s="1"/>
  <c r="AA38"/>
  <c r="AB38" s="1"/>
  <c r="AA39"/>
  <c r="AB39" s="1"/>
  <c r="AA40"/>
  <c r="AA41"/>
  <c r="AB41" s="1"/>
  <c r="AA42"/>
  <c r="AA43"/>
  <c r="AA44"/>
  <c r="AA45"/>
  <c r="AB45" s="1"/>
  <c r="AA46"/>
  <c r="AB46" s="1"/>
  <c r="AA47"/>
  <c r="AB47" s="1"/>
  <c r="AA48"/>
  <c r="AA49"/>
  <c r="AB49" s="1"/>
  <c r="AA50"/>
  <c r="AA51"/>
  <c r="AA52"/>
  <c r="AA53"/>
  <c r="AB53" s="1"/>
  <c r="AA54"/>
  <c r="AB54" s="1"/>
  <c r="AA55"/>
  <c r="AB55" s="1"/>
  <c r="AA56"/>
  <c r="AA57"/>
  <c r="AB57" s="1"/>
  <c r="AA58"/>
  <c r="AA59"/>
  <c r="AA60"/>
  <c r="AA61"/>
  <c r="AB61" s="1"/>
  <c r="AA62"/>
  <c r="AB62" s="1"/>
  <c r="AA63"/>
  <c r="AB63" s="1"/>
  <c r="AA64"/>
  <c r="AA65"/>
  <c r="AB65" s="1"/>
  <c r="AA66"/>
  <c r="AA67"/>
  <c r="AA68"/>
  <c r="AA69"/>
  <c r="AB69" s="1"/>
  <c r="AA70"/>
  <c r="AB70" s="1"/>
  <c r="AA71"/>
  <c r="AB71" s="1"/>
  <c r="AA72"/>
  <c r="AA73"/>
  <c r="AB73" s="1"/>
  <c r="AA74"/>
  <c r="AA75"/>
  <c r="AA76"/>
  <c r="AA2"/>
  <c r="AB2" s="1"/>
  <c r="AF86" l="1"/>
  <c r="J36" i="12" l="1"/>
  <c r="X8"/>
  <c r="X16"/>
  <c r="H35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8"/>
  <c r="G17"/>
  <c r="G16"/>
  <c r="G15"/>
  <c r="G14"/>
  <c r="G13"/>
  <c r="G12"/>
  <c r="G11"/>
  <c r="G10"/>
  <c r="G9"/>
  <c r="G8"/>
  <c r="G7"/>
  <c r="G6"/>
  <c r="G5"/>
  <c r="G4"/>
  <c r="G3"/>
  <c r="AI79" i="5" l="1"/>
  <c r="AJ79"/>
  <c r="AK79"/>
  <c r="AL79"/>
  <c r="AM79"/>
  <c r="AH79"/>
  <c r="AA79"/>
  <c r="AB79"/>
  <c r="AC79"/>
  <c r="AD79"/>
  <c r="AE79"/>
  <c r="Z79"/>
  <c r="S79"/>
  <c r="T79"/>
  <c r="U79"/>
  <c r="V79"/>
  <c r="W79"/>
  <c r="R79"/>
  <c r="K79"/>
  <c r="L79"/>
  <c r="M79"/>
  <c r="N79"/>
  <c r="O79"/>
  <c r="J79"/>
  <c r="C79"/>
  <c r="D79"/>
  <c r="E79"/>
  <c r="F79"/>
  <c r="G79"/>
  <c r="B79"/>
  <c r="AI79" i="8"/>
  <c r="AJ79"/>
  <c r="AK79"/>
  <c r="AL79"/>
  <c r="AM79"/>
  <c r="AH79"/>
  <c r="AA79"/>
  <c r="AB79"/>
  <c r="AC79"/>
  <c r="AD79"/>
  <c r="AE79"/>
  <c r="Z79"/>
  <c r="S79"/>
  <c r="T79"/>
  <c r="U79"/>
  <c r="V79"/>
  <c r="W79"/>
  <c r="R79"/>
  <c r="K79"/>
  <c r="L79"/>
  <c r="M79"/>
  <c r="N79"/>
  <c r="O79"/>
  <c r="J79"/>
  <c r="C79"/>
  <c r="D79"/>
  <c r="E79"/>
  <c r="F79"/>
  <c r="G79"/>
  <c r="B79"/>
  <c r="G91"/>
  <c r="AA8" i="12"/>
  <c r="D3" i="11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"/>
  <c r="E34" i="10"/>
  <c r="D34"/>
  <c r="F18"/>
  <c r="S119" i="13"/>
  <c r="T119"/>
  <c r="U119"/>
  <c r="V119"/>
  <c r="W119"/>
  <c r="X119"/>
  <c r="Y119"/>
  <c r="Z119"/>
  <c r="AA119"/>
  <c r="AB119"/>
  <c r="AC119"/>
  <c r="AD119"/>
  <c r="AE119"/>
  <c r="AF119"/>
  <c r="AG119"/>
  <c r="AH119"/>
  <c r="S120"/>
  <c r="T120"/>
  <c r="U120"/>
  <c r="V120"/>
  <c r="W120"/>
  <c r="X120"/>
  <c r="Y120"/>
  <c r="Z120"/>
  <c r="AA120"/>
  <c r="AB120"/>
  <c r="AC120"/>
  <c r="AD120"/>
  <c r="AE120"/>
  <c r="AF120"/>
  <c r="AG120"/>
  <c r="AH120"/>
  <c r="S121"/>
  <c r="T121"/>
  <c r="U121"/>
  <c r="V121"/>
  <c r="W121"/>
  <c r="X121"/>
  <c r="Y121"/>
  <c r="Z121"/>
  <c r="AA121"/>
  <c r="AB121"/>
  <c r="AC121"/>
  <c r="AD121"/>
  <c r="AE121"/>
  <c r="AF121"/>
  <c r="AG121"/>
  <c r="AH121"/>
  <c r="S122"/>
  <c r="T122"/>
  <c r="U122"/>
  <c r="V122"/>
  <c r="W122"/>
  <c r="X122"/>
  <c r="Y122"/>
  <c r="Z122"/>
  <c r="AA122"/>
  <c r="AB122"/>
  <c r="AC122"/>
  <c r="AD122"/>
  <c r="AE122"/>
  <c r="AF122"/>
  <c r="AG122"/>
  <c r="AH122"/>
  <c r="T118"/>
  <c r="U118"/>
  <c r="V118"/>
  <c r="W118"/>
  <c r="X118"/>
  <c r="Y118"/>
  <c r="Z118"/>
  <c r="AA118"/>
  <c r="AB118"/>
  <c r="AC118"/>
  <c r="AD118"/>
  <c r="AE118"/>
  <c r="AF118"/>
  <c r="AG118"/>
  <c r="AH118"/>
  <c r="S118"/>
  <c r="AG123" s="1"/>
  <c r="W113"/>
  <c r="S112"/>
  <c r="AB111"/>
  <c r="AA111"/>
  <c r="S111"/>
  <c r="AA110"/>
  <c r="U110"/>
  <c r="W109"/>
  <c r="X109"/>
  <c r="Y109"/>
  <c r="Z108"/>
  <c r="AA108"/>
  <c r="AB108"/>
  <c r="Y108"/>
  <c r="S108"/>
  <c r="T107"/>
  <c r="U107"/>
  <c r="AB107"/>
  <c r="S99"/>
  <c r="T99"/>
  <c r="U99"/>
  <c r="V99"/>
  <c r="W99"/>
  <c r="S109" s="1"/>
  <c r="X99"/>
  <c r="T109" s="1"/>
  <c r="Y99"/>
  <c r="U109" s="1"/>
  <c r="Z99"/>
  <c r="V109" s="1"/>
  <c r="AA99"/>
  <c r="AB99"/>
  <c r="AC99"/>
  <c r="AD99"/>
  <c r="Z109" s="1"/>
  <c r="AE99"/>
  <c r="AA109" s="1"/>
  <c r="AF99"/>
  <c r="AB109" s="1"/>
  <c r="AG99"/>
  <c r="S110" s="1"/>
  <c r="AH99"/>
  <c r="T110" s="1"/>
  <c r="S100"/>
  <c r="T100"/>
  <c r="V110" s="1"/>
  <c r="U100"/>
  <c r="W110" s="1"/>
  <c r="V100"/>
  <c r="X110" s="1"/>
  <c r="W100"/>
  <c r="Y110" s="1"/>
  <c r="X100"/>
  <c r="Z110" s="1"/>
  <c r="Y100"/>
  <c r="Z100"/>
  <c r="AB110" s="1"/>
  <c r="AA100"/>
  <c r="AB100"/>
  <c r="T111" s="1"/>
  <c r="AC100"/>
  <c r="U111" s="1"/>
  <c r="AD100"/>
  <c r="V111" s="1"/>
  <c r="AE100"/>
  <c r="W111" s="1"/>
  <c r="AF100"/>
  <c r="X111" s="1"/>
  <c r="AG100"/>
  <c r="Y111" s="1"/>
  <c r="AH100"/>
  <c r="Z111" s="1"/>
  <c r="S101"/>
  <c r="T101"/>
  <c r="U101"/>
  <c r="V101"/>
  <c r="T112" s="1"/>
  <c r="W101"/>
  <c r="U112" s="1"/>
  <c r="X101"/>
  <c r="V112" s="1"/>
  <c r="Y101"/>
  <c r="W112" s="1"/>
  <c r="Z101"/>
  <c r="X112" s="1"/>
  <c r="AA101"/>
  <c r="Y112" s="1"/>
  <c r="AB101"/>
  <c r="Z112" s="1"/>
  <c r="AC101"/>
  <c r="AA112" s="1"/>
  <c r="AD101"/>
  <c r="AB112" s="1"/>
  <c r="AE101"/>
  <c r="S113" s="1"/>
  <c r="AF101"/>
  <c r="T113" s="1"/>
  <c r="AG101"/>
  <c r="U113" s="1"/>
  <c r="AH101"/>
  <c r="V113" s="1"/>
  <c r="S102"/>
  <c r="T102"/>
  <c r="X113" s="1"/>
  <c r="U102"/>
  <c r="Y113" s="1"/>
  <c r="V102"/>
  <c r="Z113" s="1"/>
  <c r="W102"/>
  <c r="AA113" s="1"/>
  <c r="X102"/>
  <c r="AB113" s="1"/>
  <c r="Y102"/>
  <c r="S114" s="1"/>
  <c r="Z102"/>
  <c r="T114" s="1"/>
  <c r="AA102"/>
  <c r="U114" s="1"/>
  <c r="AB102"/>
  <c r="V114" s="1"/>
  <c r="AC102"/>
  <c r="W114" s="1"/>
  <c r="AD102"/>
  <c r="X114" s="1"/>
  <c r="AE102"/>
  <c r="Y114" s="1"/>
  <c r="AF102"/>
  <c r="Z114" s="1"/>
  <c r="AG102"/>
  <c r="AA114" s="1"/>
  <c r="AH102"/>
  <c r="AB114" s="1"/>
  <c r="T98"/>
  <c r="U98"/>
  <c r="V98"/>
  <c r="V107" s="1"/>
  <c r="W98"/>
  <c r="W107" s="1"/>
  <c r="X98"/>
  <c r="X107" s="1"/>
  <c r="Y98"/>
  <c r="Y107" s="1"/>
  <c r="Z98"/>
  <c r="Z107" s="1"/>
  <c r="AA98"/>
  <c r="AA107" s="1"/>
  <c r="AB98"/>
  <c r="AC98"/>
  <c r="AD98"/>
  <c r="T108" s="1"/>
  <c r="AE98"/>
  <c r="U108" s="1"/>
  <c r="AF98"/>
  <c r="V108" s="1"/>
  <c r="AG98"/>
  <c r="W108" s="1"/>
  <c r="AH98"/>
  <c r="X108" s="1"/>
  <c r="S98"/>
  <c r="S107" s="1"/>
  <c r="AG95"/>
  <c r="AC76"/>
  <c r="AD76" s="1"/>
  <c r="AC68"/>
  <c r="AD68" s="1"/>
  <c r="AC60"/>
  <c r="AD60" s="1"/>
  <c r="AC52"/>
  <c r="AD52" s="1"/>
  <c r="AC44"/>
  <c r="AD44" s="1"/>
  <c r="AC36"/>
  <c r="AD36" s="1"/>
  <c r="AC28"/>
  <c r="AD28" s="1"/>
  <c r="AC20"/>
  <c r="AD20" s="1"/>
  <c r="AC12"/>
  <c r="AD12" s="1"/>
  <c r="AC4"/>
  <c r="AD4" s="1"/>
  <c r="H77" i="12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4"/>
  <c r="H33"/>
  <c r="H32"/>
  <c r="H31"/>
  <c r="H30"/>
  <c r="H29"/>
  <c r="H28"/>
  <c r="H27"/>
  <c r="H26"/>
  <c r="H25"/>
  <c r="H24"/>
  <c r="H23"/>
  <c r="H22"/>
  <c r="H21"/>
  <c r="H20"/>
  <c r="H18"/>
  <c r="H17"/>
  <c r="H16"/>
  <c r="H15"/>
  <c r="H14"/>
  <c r="H13"/>
  <c r="H12"/>
  <c r="H11"/>
  <c r="H10"/>
  <c r="H9"/>
  <c r="H8"/>
  <c r="H7"/>
  <c r="H6"/>
  <c r="H5"/>
  <c r="H4"/>
  <c r="H3"/>
  <c r="K85" i="14"/>
  <c r="K5"/>
  <c r="V86"/>
  <c r="W86"/>
  <c r="X86"/>
  <c r="Y86"/>
  <c r="Z86"/>
  <c r="V87"/>
  <c r="W87"/>
  <c r="X87"/>
  <c r="Y87"/>
  <c r="Z87"/>
  <c r="V88"/>
  <c r="W88"/>
  <c r="X88"/>
  <c r="Y88"/>
  <c r="Z88"/>
  <c r="V89"/>
  <c r="W89"/>
  <c r="X89"/>
  <c r="Y89"/>
  <c r="Z89"/>
  <c r="V90"/>
  <c r="W90"/>
  <c r="X90"/>
  <c r="Y90"/>
  <c r="Z90"/>
  <c r="V91"/>
  <c r="W91"/>
  <c r="X91"/>
  <c r="Y91"/>
  <c r="Z91"/>
  <c r="V92"/>
  <c r="W92"/>
  <c r="X92"/>
  <c r="Y92"/>
  <c r="Z92"/>
  <c r="V93"/>
  <c r="W93"/>
  <c r="X93"/>
  <c r="Y93"/>
  <c r="Z93"/>
  <c r="V94"/>
  <c r="W94"/>
  <c r="X94"/>
  <c r="Y94"/>
  <c r="Z94"/>
  <c r="V95"/>
  <c r="W95"/>
  <c r="X95"/>
  <c r="Y95"/>
  <c r="Z95"/>
  <c r="V96"/>
  <c r="W96"/>
  <c r="X96"/>
  <c r="Y96"/>
  <c r="Z96"/>
  <c r="V97"/>
  <c r="W97"/>
  <c r="X97"/>
  <c r="Y97"/>
  <c r="Z97"/>
  <c r="V98"/>
  <c r="W98"/>
  <c r="X98"/>
  <c r="Y98"/>
  <c r="Z98"/>
  <c r="V99"/>
  <c r="W99"/>
  <c r="X99"/>
  <c r="Y99"/>
  <c r="Z99"/>
  <c r="V100"/>
  <c r="W100"/>
  <c r="X100"/>
  <c r="Y100"/>
  <c r="Z100"/>
  <c r="V101"/>
  <c r="W101"/>
  <c r="X101"/>
  <c r="Y101"/>
  <c r="Z101"/>
  <c r="V102"/>
  <c r="W102"/>
  <c r="X102"/>
  <c r="Y102"/>
  <c r="Z102"/>
  <c r="V103"/>
  <c r="W103"/>
  <c r="X103"/>
  <c r="Y103"/>
  <c r="Z103"/>
  <c r="V104"/>
  <c r="W104"/>
  <c r="X104"/>
  <c r="Y104"/>
  <c r="Z104"/>
  <c r="V105"/>
  <c r="W105"/>
  <c r="X105"/>
  <c r="Y105"/>
  <c r="Z105"/>
  <c r="V106"/>
  <c r="W106"/>
  <c r="X106"/>
  <c r="Y106"/>
  <c r="Z106"/>
  <c r="V107"/>
  <c r="W107"/>
  <c r="X107"/>
  <c r="Y107"/>
  <c r="Z107"/>
  <c r="V108"/>
  <c r="W108"/>
  <c r="X108"/>
  <c r="Y108"/>
  <c r="Z108"/>
  <c r="V109"/>
  <c r="W109"/>
  <c r="X109"/>
  <c r="Y109"/>
  <c r="Z109"/>
  <c r="V110"/>
  <c r="W110"/>
  <c r="X110"/>
  <c r="Y110"/>
  <c r="Z110"/>
  <c r="V111"/>
  <c r="W111"/>
  <c r="X111"/>
  <c r="Y111"/>
  <c r="Z111"/>
  <c r="V112"/>
  <c r="W112"/>
  <c r="X112"/>
  <c r="Y112"/>
  <c r="Z112"/>
  <c r="V113"/>
  <c r="W113"/>
  <c r="X113"/>
  <c r="Y113"/>
  <c r="Z113"/>
  <c r="V114"/>
  <c r="W114"/>
  <c r="X114"/>
  <c r="Y114"/>
  <c r="Z114"/>
  <c r="V115"/>
  <c r="W115"/>
  <c r="X115"/>
  <c r="Y115"/>
  <c r="Z115"/>
  <c r="V116"/>
  <c r="W116"/>
  <c r="X116"/>
  <c r="Y116"/>
  <c r="Z116"/>
  <c r="V117"/>
  <c r="W117"/>
  <c r="X117"/>
  <c r="Y117"/>
  <c r="Z117"/>
  <c r="V118"/>
  <c r="W118"/>
  <c r="X118"/>
  <c r="Y118"/>
  <c r="Z118"/>
  <c r="V119"/>
  <c r="W119"/>
  <c r="X119"/>
  <c r="Y119"/>
  <c r="Z119"/>
  <c r="V120"/>
  <c r="W120"/>
  <c r="X120"/>
  <c r="Y120"/>
  <c r="Z120"/>
  <c r="V121"/>
  <c r="W121"/>
  <c r="X121"/>
  <c r="Y121"/>
  <c r="Z121"/>
  <c r="V122"/>
  <c r="W122"/>
  <c r="X122"/>
  <c r="Y122"/>
  <c r="Z122"/>
  <c r="V123"/>
  <c r="W123"/>
  <c r="X123"/>
  <c r="Y123"/>
  <c r="Z123"/>
  <c r="V124"/>
  <c r="W124"/>
  <c r="X124"/>
  <c r="Y124"/>
  <c r="Z124"/>
  <c r="V125"/>
  <c r="W125"/>
  <c r="X125"/>
  <c r="Y125"/>
  <c r="Z125"/>
  <c r="V126"/>
  <c r="W126"/>
  <c r="X126"/>
  <c r="Y126"/>
  <c r="Z126"/>
  <c r="V127"/>
  <c r="W127"/>
  <c r="X127"/>
  <c r="Y127"/>
  <c r="Z127"/>
  <c r="V128"/>
  <c r="W128"/>
  <c r="X128"/>
  <c r="Y128"/>
  <c r="Z128"/>
  <c r="V129"/>
  <c r="W129"/>
  <c r="X129"/>
  <c r="Y129"/>
  <c r="Z129"/>
  <c r="V130"/>
  <c r="W130"/>
  <c r="X130"/>
  <c r="Y130"/>
  <c r="Z130"/>
  <c r="V131"/>
  <c r="W131"/>
  <c r="X131"/>
  <c r="Y131"/>
  <c r="Z131"/>
  <c r="V132"/>
  <c r="W132"/>
  <c r="X132"/>
  <c r="Y132"/>
  <c r="Z132"/>
  <c r="V133"/>
  <c r="W133"/>
  <c r="X133"/>
  <c r="Y133"/>
  <c r="Z133"/>
  <c r="V134"/>
  <c r="W134"/>
  <c r="X134"/>
  <c r="Y134"/>
  <c r="Z134"/>
  <c r="V135"/>
  <c r="W135"/>
  <c r="X135"/>
  <c r="Y135"/>
  <c r="Z135"/>
  <c r="V136"/>
  <c r="W136"/>
  <c r="X136"/>
  <c r="Y136"/>
  <c r="Z136"/>
  <c r="V137"/>
  <c r="W137"/>
  <c r="X137"/>
  <c r="Y137"/>
  <c r="Z137"/>
  <c r="V138"/>
  <c r="W138"/>
  <c r="X138"/>
  <c r="Y138"/>
  <c r="Z138"/>
  <c r="V139"/>
  <c r="W139"/>
  <c r="X139"/>
  <c r="Y139"/>
  <c r="Z139"/>
  <c r="V140"/>
  <c r="W140"/>
  <c r="X140"/>
  <c r="Y140"/>
  <c r="Z140"/>
  <c r="V141"/>
  <c r="W141"/>
  <c r="X141"/>
  <c r="Y141"/>
  <c r="Z141"/>
  <c r="V142"/>
  <c r="W142"/>
  <c r="X142"/>
  <c r="Y142"/>
  <c r="Z142"/>
  <c r="V143"/>
  <c r="W143"/>
  <c r="X143"/>
  <c r="Y143"/>
  <c r="Z143"/>
  <c r="V144"/>
  <c r="W144"/>
  <c r="X144"/>
  <c r="Y144"/>
  <c r="Z144"/>
  <c r="V145"/>
  <c r="W145"/>
  <c r="X145"/>
  <c r="Y145"/>
  <c r="Z145"/>
  <c r="V146"/>
  <c r="W146"/>
  <c r="X146"/>
  <c r="Y146"/>
  <c r="Z146"/>
  <c r="V147"/>
  <c r="W147"/>
  <c r="X147"/>
  <c r="Y147"/>
  <c r="Z147"/>
  <c r="V148"/>
  <c r="W148"/>
  <c r="X148"/>
  <c r="Y148"/>
  <c r="Z148"/>
  <c r="V149"/>
  <c r="W149"/>
  <c r="X149"/>
  <c r="Y149"/>
  <c r="Z149"/>
  <c r="V150"/>
  <c r="W150"/>
  <c r="X150"/>
  <c r="Y150"/>
  <c r="Z150"/>
  <c r="V151"/>
  <c r="W151"/>
  <c r="X151"/>
  <c r="Y151"/>
  <c r="Z151"/>
  <c r="V152"/>
  <c r="W152"/>
  <c r="X152"/>
  <c r="Y152"/>
  <c r="Z152"/>
  <c r="V153"/>
  <c r="W153"/>
  <c r="X153"/>
  <c r="Y153"/>
  <c r="Z153"/>
  <c r="V154"/>
  <c r="W154"/>
  <c r="X154"/>
  <c r="Y154"/>
  <c r="Z154"/>
  <c r="V155"/>
  <c r="W155"/>
  <c r="X155"/>
  <c r="Y155"/>
  <c r="Z155"/>
  <c r="V156"/>
  <c r="W156"/>
  <c r="X156"/>
  <c r="Y156"/>
  <c r="Z156"/>
  <c r="V157"/>
  <c r="W157"/>
  <c r="X157"/>
  <c r="Y157"/>
  <c r="Z157"/>
  <c r="V158"/>
  <c r="W158"/>
  <c r="X158"/>
  <c r="Y158"/>
  <c r="Z158"/>
  <c r="V159"/>
  <c r="W159"/>
  <c r="X159"/>
  <c r="Y159"/>
  <c r="Z159"/>
  <c r="Z85"/>
  <c r="Y85"/>
  <c r="X85"/>
  <c r="W85"/>
  <c r="V85"/>
  <c r="Q86"/>
  <c r="R86"/>
  <c r="S86"/>
  <c r="T86"/>
  <c r="U86"/>
  <c r="Q87"/>
  <c r="R87"/>
  <c r="S87"/>
  <c r="T87"/>
  <c r="U87"/>
  <c r="Q88"/>
  <c r="R88"/>
  <c r="S88"/>
  <c r="T88"/>
  <c r="U88"/>
  <c r="Q89"/>
  <c r="R89"/>
  <c r="S89"/>
  <c r="T89"/>
  <c r="U89"/>
  <c r="Q90"/>
  <c r="R90"/>
  <c r="S90"/>
  <c r="T90"/>
  <c r="U90"/>
  <c r="Q91"/>
  <c r="R91"/>
  <c r="S91"/>
  <c r="T91"/>
  <c r="U91"/>
  <c r="Q92"/>
  <c r="R92"/>
  <c r="S92"/>
  <c r="T92"/>
  <c r="U92"/>
  <c r="Q93"/>
  <c r="R93"/>
  <c r="S93"/>
  <c r="T93"/>
  <c r="U93"/>
  <c r="Q94"/>
  <c r="R94"/>
  <c r="S94"/>
  <c r="T94"/>
  <c r="U94"/>
  <c r="Q95"/>
  <c r="R95"/>
  <c r="S95"/>
  <c r="T95"/>
  <c r="U95"/>
  <c r="Q96"/>
  <c r="R96"/>
  <c r="S96"/>
  <c r="T96"/>
  <c r="U96"/>
  <c r="Q97"/>
  <c r="R97"/>
  <c r="S97"/>
  <c r="T97"/>
  <c r="U97"/>
  <c r="Q98"/>
  <c r="R98"/>
  <c r="S98"/>
  <c r="T98"/>
  <c r="U98"/>
  <c r="Q99"/>
  <c r="R99"/>
  <c r="S99"/>
  <c r="T99"/>
  <c r="U99"/>
  <c r="Q100"/>
  <c r="R100"/>
  <c r="S100"/>
  <c r="T100"/>
  <c r="U100"/>
  <c r="Q101"/>
  <c r="R101"/>
  <c r="S101"/>
  <c r="T101"/>
  <c r="U101"/>
  <c r="Q102"/>
  <c r="R102"/>
  <c r="S102"/>
  <c r="T102"/>
  <c r="U102"/>
  <c r="Q103"/>
  <c r="R103"/>
  <c r="S103"/>
  <c r="T103"/>
  <c r="U103"/>
  <c r="Q104"/>
  <c r="R104"/>
  <c r="S104"/>
  <c r="T104"/>
  <c r="U104"/>
  <c r="Q105"/>
  <c r="R105"/>
  <c r="S105"/>
  <c r="T105"/>
  <c r="U105"/>
  <c r="Q106"/>
  <c r="R106"/>
  <c r="S106"/>
  <c r="T106"/>
  <c r="U106"/>
  <c r="Q107"/>
  <c r="R107"/>
  <c r="S107"/>
  <c r="T107"/>
  <c r="U107"/>
  <c r="Q108"/>
  <c r="R108"/>
  <c r="S108"/>
  <c r="T108"/>
  <c r="U108"/>
  <c r="Q109"/>
  <c r="R109"/>
  <c r="S109"/>
  <c r="T109"/>
  <c r="U109"/>
  <c r="Q110"/>
  <c r="R110"/>
  <c r="S110"/>
  <c r="T110"/>
  <c r="U110"/>
  <c r="Q111"/>
  <c r="R111"/>
  <c r="S111"/>
  <c r="T111"/>
  <c r="U111"/>
  <c r="Q112"/>
  <c r="R112"/>
  <c r="S112"/>
  <c r="T112"/>
  <c r="U112"/>
  <c r="Q113"/>
  <c r="R113"/>
  <c r="S113"/>
  <c r="T113"/>
  <c r="U113"/>
  <c r="Q114"/>
  <c r="R114"/>
  <c r="S114"/>
  <c r="T114"/>
  <c r="U114"/>
  <c r="Q115"/>
  <c r="R115"/>
  <c r="S115"/>
  <c r="T115"/>
  <c r="U115"/>
  <c r="Q116"/>
  <c r="R116"/>
  <c r="S116"/>
  <c r="T116"/>
  <c r="U116"/>
  <c r="Q117"/>
  <c r="R117"/>
  <c r="S117"/>
  <c r="T117"/>
  <c r="U117"/>
  <c r="Q118"/>
  <c r="R118"/>
  <c r="S118"/>
  <c r="T118"/>
  <c r="U118"/>
  <c r="Q119"/>
  <c r="R119"/>
  <c r="S119"/>
  <c r="T119"/>
  <c r="U119"/>
  <c r="Q120"/>
  <c r="R120"/>
  <c r="S120"/>
  <c r="T120"/>
  <c r="U120"/>
  <c r="Q121"/>
  <c r="R121"/>
  <c r="S121"/>
  <c r="T121"/>
  <c r="U121"/>
  <c r="Q122"/>
  <c r="R122"/>
  <c r="S122"/>
  <c r="T122"/>
  <c r="U122"/>
  <c r="Q123"/>
  <c r="R123"/>
  <c r="S123"/>
  <c r="T123"/>
  <c r="U123"/>
  <c r="Q124"/>
  <c r="R124"/>
  <c r="S124"/>
  <c r="T124"/>
  <c r="U124"/>
  <c r="Q125"/>
  <c r="R125"/>
  <c r="S125"/>
  <c r="T125"/>
  <c r="U125"/>
  <c r="Q126"/>
  <c r="R126"/>
  <c r="S126"/>
  <c r="T126"/>
  <c r="U126"/>
  <c r="Q127"/>
  <c r="R127"/>
  <c r="S127"/>
  <c r="T127"/>
  <c r="U127"/>
  <c r="Q128"/>
  <c r="R128"/>
  <c r="S128"/>
  <c r="T128"/>
  <c r="U128"/>
  <c r="Q129"/>
  <c r="R129"/>
  <c r="S129"/>
  <c r="T129"/>
  <c r="U129"/>
  <c r="Q130"/>
  <c r="R130"/>
  <c r="S130"/>
  <c r="T130"/>
  <c r="U130"/>
  <c r="Q131"/>
  <c r="R131"/>
  <c r="S131"/>
  <c r="T131"/>
  <c r="U131"/>
  <c r="Q132"/>
  <c r="R132"/>
  <c r="S132"/>
  <c r="T132"/>
  <c r="U132"/>
  <c r="Q133"/>
  <c r="R133"/>
  <c r="S133"/>
  <c r="T133"/>
  <c r="U133"/>
  <c r="Q134"/>
  <c r="R134"/>
  <c r="S134"/>
  <c r="T134"/>
  <c r="U134"/>
  <c r="Q135"/>
  <c r="R135"/>
  <c r="S135"/>
  <c r="T135"/>
  <c r="U135"/>
  <c r="Q136"/>
  <c r="R136"/>
  <c r="S136"/>
  <c r="T136"/>
  <c r="U136"/>
  <c r="Q137"/>
  <c r="R137"/>
  <c r="S137"/>
  <c r="T137"/>
  <c r="U137"/>
  <c r="Q138"/>
  <c r="R138"/>
  <c r="S138"/>
  <c r="T138"/>
  <c r="U138"/>
  <c r="Q139"/>
  <c r="R139"/>
  <c r="S139"/>
  <c r="T139"/>
  <c r="U139"/>
  <c r="Q140"/>
  <c r="R140"/>
  <c r="S140"/>
  <c r="T140"/>
  <c r="U140"/>
  <c r="Q141"/>
  <c r="R141"/>
  <c r="S141"/>
  <c r="T141"/>
  <c r="U141"/>
  <c r="Q142"/>
  <c r="R142"/>
  <c r="S142"/>
  <c r="T142"/>
  <c r="U142"/>
  <c r="Q143"/>
  <c r="R143"/>
  <c r="S143"/>
  <c r="T143"/>
  <c r="U143"/>
  <c r="Q144"/>
  <c r="R144"/>
  <c r="S144"/>
  <c r="T144"/>
  <c r="U144"/>
  <c r="Q145"/>
  <c r="R145"/>
  <c r="S145"/>
  <c r="T145"/>
  <c r="U145"/>
  <c r="Q146"/>
  <c r="R146"/>
  <c r="S146"/>
  <c r="T146"/>
  <c r="U146"/>
  <c r="Q147"/>
  <c r="R147"/>
  <c r="S147"/>
  <c r="T147"/>
  <c r="U147"/>
  <c r="Q148"/>
  <c r="R148"/>
  <c r="S148"/>
  <c r="T148"/>
  <c r="U148"/>
  <c r="Q149"/>
  <c r="R149"/>
  <c r="S149"/>
  <c r="T149"/>
  <c r="U149"/>
  <c r="Q150"/>
  <c r="R150"/>
  <c r="S150"/>
  <c r="T150"/>
  <c r="U150"/>
  <c r="Q151"/>
  <c r="R151"/>
  <c r="S151"/>
  <c r="T151"/>
  <c r="U151"/>
  <c r="Q152"/>
  <c r="R152"/>
  <c r="S152"/>
  <c r="T152"/>
  <c r="U152"/>
  <c r="Q153"/>
  <c r="R153"/>
  <c r="S153"/>
  <c r="T153"/>
  <c r="U153"/>
  <c r="Q154"/>
  <c r="R154"/>
  <c r="S154"/>
  <c r="T154"/>
  <c r="U154"/>
  <c r="Q155"/>
  <c r="R155"/>
  <c r="S155"/>
  <c r="T155"/>
  <c r="U155"/>
  <c r="Q156"/>
  <c r="R156"/>
  <c r="S156"/>
  <c r="T156"/>
  <c r="U156"/>
  <c r="Q157"/>
  <c r="R157"/>
  <c r="S157"/>
  <c r="T157"/>
  <c r="U157"/>
  <c r="Q158"/>
  <c r="R158"/>
  <c r="S158"/>
  <c r="T158"/>
  <c r="U158"/>
  <c r="Q159"/>
  <c r="R159"/>
  <c r="S159"/>
  <c r="T159"/>
  <c r="U159"/>
  <c r="U85"/>
  <c r="T85"/>
  <c r="S85"/>
  <c r="R85"/>
  <c r="Q85"/>
  <c r="L86"/>
  <c r="M86"/>
  <c r="N86"/>
  <c r="O86"/>
  <c r="P86"/>
  <c r="L87"/>
  <c r="M87"/>
  <c r="N87"/>
  <c r="O87"/>
  <c r="P87"/>
  <c r="L88"/>
  <c r="M88"/>
  <c r="N88"/>
  <c r="O88"/>
  <c r="P88"/>
  <c r="L89"/>
  <c r="M89"/>
  <c r="N89"/>
  <c r="O89"/>
  <c r="P89"/>
  <c r="L90"/>
  <c r="M90"/>
  <c r="N90"/>
  <c r="O90"/>
  <c r="P90"/>
  <c r="L91"/>
  <c r="M91"/>
  <c r="N91"/>
  <c r="O91"/>
  <c r="P91"/>
  <c r="L92"/>
  <c r="M92"/>
  <c r="N92"/>
  <c r="O92"/>
  <c r="P92"/>
  <c r="L93"/>
  <c r="M93"/>
  <c r="N93"/>
  <c r="O93"/>
  <c r="P93"/>
  <c r="L94"/>
  <c r="M94"/>
  <c r="N94"/>
  <c r="O94"/>
  <c r="P94"/>
  <c r="L95"/>
  <c r="M95"/>
  <c r="N95"/>
  <c r="O95"/>
  <c r="P95"/>
  <c r="L96"/>
  <c r="M96"/>
  <c r="N96"/>
  <c r="O96"/>
  <c r="P96"/>
  <c r="L97"/>
  <c r="M97"/>
  <c r="N97"/>
  <c r="O97"/>
  <c r="P97"/>
  <c r="L98"/>
  <c r="M98"/>
  <c r="N98"/>
  <c r="O98"/>
  <c r="P98"/>
  <c r="L99"/>
  <c r="M99"/>
  <c r="N99"/>
  <c r="O99"/>
  <c r="P99"/>
  <c r="L100"/>
  <c r="M100"/>
  <c r="N100"/>
  <c r="O100"/>
  <c r="P100"/>
  <c r="L101"/>
  <c r="M101"/>
  <c r="N101"/>
  <c r="O101"/>
  <c r="P101"/>
  <c r="L102"/>
  <c r="M102"/>
  <c r="N102"/>
  <c r="O102"/>
  <c r="P102"/>
  <c r="L103"/>
  <c r="M103"/>
  <c r="N103"/>
  <c r="O103"/>
  <c r="P103"/>
  <c r="L104"/>
  <c r="M104"/>
  <c r="N104"/>
  <c r="O104"/>
  <c r="P104"/>
  <c r="L105"/>
  <c r="M105"/>
  <c r="N105"/>
  <c r="O105"/>
  <c r="P105"/>
  <c r="L106"/>
  <c r="M106"/>
  <c r="N106"/>
  <c r="O106"/>
  <c r="P106"/>
  <c r="L107"/>
  <c r="M107"/>
  <c r="N107"/>
  <c r="O107"/>
  <c r="P107"/>
  <c r="L108"/>
  <c r="M108"/>
  <c r="N108"/>
  <c r="O108"/>
  <c r="P108"/>
  <c r="L109"/>
  <c r="M109"/>
  <c r="N109"/>
  <c r="O109"/>
  <c r="P109"/>
  <c r="L110"/>
  <c r="M110"/>
  <c r="N110"/>
  <c r="O110"/>
  <c r="P110"/>
  <c r="L111"/>
  <c r="M111"/>
  <c r="N111"/>
  <c r="O111"/>
  <c r="P111"/>
  <c r="L112"/>
  <c r="M112"/>
  <c r="N112"/>
  <c r="O112"/>
  <c r="P112"/>
  <c r="L113"/>
  <c r="M113"/>
  <c r="N113"/>
  <c r="O113"/>
  <c r="P113"/>
  <c r="L114"/>
  <c r="M114"/>
  <c r="N114"/>
  <c r="O114"/>
  <c r="P114"/>
  <c r="L115"/>
  <c r="M115"/>
  <c r="N115"/>
  <c r="O115"/>
  <c r="P115"/>
  <c r="L116"/>
  <c r="M116"/>
  <c r="N116"/>
  <c r="O116"/>
  <c r="P116"/>
  <c r="L117"/>
  <c r="M117"/>
  <c r="N117"/>
  <c r="O117"/>
  <c r="P117"/>
  <c r="L118"/>
  <c r="M118"/>
  <c r="N118"/>
  <c r="O118"/>
  <c r="P118"/>
  <c r="L119"/>
  <c r="M119"/>
  <c r="N119"/>
  <c r="O119"/>
  <c r="P119"/>
  <c r="L120"/>
  <c r="M120"/>
  <c r="N120"/>
  <c r="O120"/>
  <c r="P120"/>
  <c r="L121"/>
  <c r="M121"/>
  <c r="N121"/>
  <c r="O121"/>
  <c r="P121"/>
  <c r="L122"/>
  <c r="M122"/>
  <c r="N122"/>
  <c r="O122"/>
  <c r="P122"/>
  <c r="L123"/>
  <c r="M123"/>
  <c r="N123"/>
  <c r="O123"/>
  <c r="P123"/>
  <c r="L124"/>
  <c r="M124"/>
  <c r="N124"/>
  <c r="O124"/>
  <c r="P124"/>
  <c r="L125"/>
  <c r="M125"/>
  <c r="N125"/>
  <c r="O125"/>
  <c r="P125"/>
  <c r="L126"/>
  <c r="M126"/>
  <c r="N126"/>
  <c r="O126"/>
  <c r="P126"/>
  <c r="L127"/>
  <c r="M127"/>
  <c r="N127"/>
  <c r="O127"/>
  <c r="P127"/>
  <c r="L128"/>
  <c r="M128"/>
  <c r="N128"/>
  <c r="O128"/>
  <c r="P128"/>
  <c r="L129"/>
  <c r="M129"/>
  <c r="N129"/>
  <c r="O129"/>
  <c r="P129"/>
  <c r="L130"/>
  <c r="M130"/>
  <c r="N130"/>
  <c r="O130"/>
  <c r="P130"/>
  <c r="L131"/>
  <c r="M131"/>
  <c r="N131"/>
  <c r="O131"/>
  <c r="P131"/>
  <c r="L132"/>
  <c r="M132"/>
  <c r="N132"/>
  <c r="O132"/>
  <c r="P132"/>
  <c r="L133"/>
  <c r="M133"/>
  <c r="N133"/>
  <c r="O133"/>
  <c r="P133"/>
  <c r="L134"/>
  <c r="M134"/>
  <c r="N134"/>
  <c r="O134"/>
  <c r="P134"/>
  <c r="L135"/>
  <c r="M135"/>
  <c r="N135"/>
  <c r="O135"/>
  <c r="P135"/>
  <c r="L136"/>
  <c r="M136"/>
  <c r="N136"/>
  <c r="O136"/>
  <c r="P136"/>
  <c r="L137"/>
  <c r="M137"/>
  <c r="N137"/>
  <c r="O137"/>
  <c r="P137"/>
  <c r="L138"/>
  <c r="M138"/>
  <c r="N138"/>
  <c r="O138"/>
  <c r="P138"/>
  <c r="L139"/>
  <c r="M139"/>
  <c r="N139"/>
  <c r="O139"/>
  <c r="P139"/>
  <c r="L140"/>
  <c r="M140"/>
  <c r="N140"/>
  <c r="O140"/>
  <c r="P140"/>
  <c r="L141"/>
  <c r="M141"/>
  <c r="N141"/>
  <c r="O141"/>
  <c r="P141"/>
  <c r="L142"/>
  <c r="M142"/>
  <c r="N142"/>
  <c r="O142"/>
  <c r="P142"/>
  <c r="L143"/>
  <c r="M143"/>
  <c r="N143"/>
  <c r="O143"/>
  <c r="P143"/>
  <c r="L144"/>
  <c r="M144"/>
  <c r="N144"/>
  <c r="O144"/>
  <c r="P144"/>
  <c r="L145"/>
  <c r="M145"/>
  <c r="N145"/>
  <c r="O145"/>
  <c r="P145"/>
  <c r="L146"/>
  <c r="M146"/>
  <c r="N146"/>
  <c r="O146"/>
  <c r="P146"/>
  <c r="L147"/>
  <c r="M147"/>
  <c r="N147"/>
  <c r="O147"/>
  <c r="P147"/>
  <c r="L148"/>
  <c r="M148"/>
  <c r="N148"/>
  <c r="O148"/>
  <c r="P148"/>
  <c r="L149"/>
  <c r="M149"/>
  <c r="N149"/>
  <c r="O149"/>
  <c r="P149"/>
  <c r="L150"/>
  <c r="M150"/>
  <c r="N150"/>
  <c r="O150"/>
  <c r="P150"/>
  <c r="L151"/>
  <c r="M151"/>
  <c r="N151"/>
  <c r="O151"/>
  <c r="P151"/>
  <c r="L152"/>
  <c r="M152"/>
  <c r="N152"/>
  <c r="O152"/>
  <c r="P152"/>
  <c r="L153"/>
  <c r="M153"/>
  <c r="N153"/>
  <c r="O153"/>
  <c r="P153"/>
  <c r="L154"/>
  <c r="M154"/>
  <c r="N154"/>
  <c r="O154"/>
  <c r="P154"/>
  <c r="L155"/>
  <c r="M155"/>
  <c r="N155"/>
  <c r="O155"/>
  <c r="P155"/>
  <c r="L156"/>
  <c r="M156"/>
  <c r="N156"/>
  <c r="O156"/>
  <c r="P156"/>
  <c r="L157"/>
  <c r="M157"/>
  <c r="N157"/>
  <c r="O157"/>
  <c r="P157"/>
  <c r="L158"/>
  <c r="M158"/>
  <c r="N158"/>
  <c r="O158"/>
  <c r="P158"/>
  <c r="L159"/>
  <c r="M159"/>
  <c r="N159"/>
  <c r="O159"/>
  <c r="P159"/>
  <c r="O85"/>
  <c r="N85"/>
  <c r="M85"/>
  <c r="L85"/>
  <c r="G86"/>
  <c r="H86"/>
  <c r="I86"/>
  <c r="J86"/>
  <c r="K86"/>
  <c r="G87"/>
  <c r="H87"/>
  <c r="I87"/>
  <c r="J87"/>
  <c r="K87"/>
  <c r="G88"/>
  <c r="H88"/>
  <c r="I88"/>
  <c r="J88"/>
  <c r="K88"/>
  <c r="G89"/>
  <c r="H89"/>
  <c r="I89"/>
  <c r="J89"/>
  <c r="K89"/>
  <c r="G90"/>
  <c r="H90"/>
  <c r="I90"/>
  <c r="J90"/>
  <c r="K90"/>
  <c r="G91"/>
  <c r="H91"/>
  <c r="I91"/>
  <c r="J91"/>
  <c r="K91"/>
  <c r="G92"/>
  <c r="H92"/>
  <c r="I92"/>
  <c r="J92"/>
  <c r="K92"/>
  <c r="G93"/>
  <c r="H93"/>
  <c r="I93"/>
  <c r="J93"/>
  <c r="K93"/>
  <c r="G94"/>
  <c r="H94"/>
  <c r="I94"/>
  <c r="J94"/>
  <c r="K94"/>
  <c r="G95"/>
  <c r="H95"/>
  <c r="I95"/>
  <c r="J95"/>
  <c r="K95"/>
  <c r="G96"/>
  <c r="H96"/>
  <c r="I96"/>
  <c r="J96"/>
  <c r="K96"/>
  <c r="G97"/>
  <c r="H97"/>
  <c r="I97"/>
  <c r="J97"/>
  <c r="K97"/>
  <c r="G98"/>
  <c r="H98"/>
  <c r="I98"/>
  <c r="J98"/>
  <c r="K98"/>
  <c r="G99"/>
  <c r="H99"/>
  <c r="I99"/>
  <c r="J99"/>
  <c r="K99"/>
  <c r="G100"/>
  <c r="H100"/>
  <c r="I100"/>
  <c r="J100"/>
  <c r="K100"/>
  <c r="G101"/>
  <c r="H101"/>
  <c r="I101"/>
  <c r="J101"/>
  <c r="K101"/>
  <c r="G102"/>
  <c r="H102"/>
  <c r="I102"/>
  <c r="J102"/>
  <c r="K102"/>
  <c r="G103"/>
  <c r="H103"/>
  <c r="I103"/>
  <c r="J103"/>
  <c r="K103"/>
  <c r="G104"/>
  <c r="H104"/>
  <c r="I104"/>
  <c r="J104"/>
  <c r="K104"/>
  <c r="G105"/>
  <c r="H105"/>
  <c r="I105"/>
  <c r="J105"/>
  <c r="K105"/>
  <c r="G106"/>
  <c r="H106"/>
  <c r="I106"/>
  <c r="J106"/>
  <c r="K106"/>
  <c r="G107"/>
  <c r="H107"/>
  <c r="I107"/>
  <c r="J107"/>
  <c r="K107"/>
  <c r="G108"/>
  <c r="H108"/>
  <c r="I108"/>
  <c r="J108"/>
  <c r="K108"/>
  <c r="G109"/>
  <c r="H109"/>
  <c r="I109"/>
  <c r="J109"/>
  <c r="K109"/>
  <c r="G110"/>
  <c r="H110"/>
  <c r="I110"/>
  <c r="J110"/>
  <c r="K110"/>
  <c r="G111"/>
  <c r="H111"/>
  <c r="I111"/>
  <c r="J111"/>
  <c r="K111"/>
  <c r="G112"/>
  <c r="H112"/>
  <c r="I112"/>
  <c r="J112"/>
  <c r="K112"/>
  <c r="G113"/>
  <c r="H113"/>
  <c r="I113"/>
  <c r="J113"/>
  <c r="K113"/>
  <c r="G114"/>
  <c r="H114"/>
  <c r="I114"/>
  <c r="J114"/>
  <c r="K114"/>
  <c r="G115"/>
  <c r="H115"/>
  <c r="I115"/>
  <c r="J115"/>
  <c r="K115"/>
  <c r="G116"/>
  <c r="H116"/>
  <c r="I116"/>
  <c r="J116"/>
  <c r="K116"/>
  <c r="G117"/>
  <c r="H117"/>
  <c r="I117"/>
  <c r="J117"/>
  <c r="K117"/>
  <c r="G118"/>
  <c r="H118"/>
  <c r="I118"/>
  <c r="J118"/>
  <c r="K118"/>
  <c r="G119"/>
  <c r="H119"/>
  <c r="I119"/>
  <c r="J119"/>
  <c r="K119"/>
  <c r="G120"/>
  <c r="H120"/>
  <c r="I120"/>
  <c r="J120"/>
  <c r="K120"/>
  <c r="G121"/>
  <c r="H121"/>
  <c r="I121"/>
  <c r="J121"/>
  <c r="K121"/>
  <c r="G122"/>
  <c r="H122"/>
  <c r="I122"/>
  <c r="J122"/>
  <c r="K122"/>
  <c r="G123"/>
  <c r="H123"/>
  <c r="I123"/>
  <c r="J123"/>
  <c r="K123"/>
  <c r="G124"/>
  <c r="H124"/>
  <c r="I124"/>
  <c r="J124"/>
  <c r="K124"/>
  <c r="G125"/>
  <c r="H125"/>
  <c r="I125"/>
  <c r="J125"/>
  <c r="K125"/>
  <c r="G126"/>
  <c r="H126"/>
  <c r="I126"/>
  <c r="J126"/>
  <c r="K126"/>
  <c r="G127"/>
  <c r="H127"/>
  <c r="I127"/>
  <c r="J127"/>
  <c r="K127"/>
  <c r="G128"/>
  <c r="H128"/>
  <c r="I128"/>
  <c r="J128"/>
  <c r="K128"/>
  <c r="G129"/>
  <c r="H129"/>
  <c r="I129"/>
  <c r="J129"/>
  <c r="K129"/>
  <c r="G130"/>
  <c r="H130"/>
  <c r="I130"/>
  <c r="J130"/>
  <c r="K130"/>
  <c r="G131"/>
  <c r="H131"/>
  <c r="I131"/>
  <c r="J131"/>
  <c r="K131"/>
  <c r="G132"/>
  <c r="H132"/>
  <c r="I132"/>
  <c r="J132"/>
  <c r="K132"/>
  <c r="G133"/>
  <c r="H133"/>
  <c r="I133"/>
  <c r="J133"/>
  <c r="K133"/>
  <c r="G134"/>
  <c r="H134"/>
  <c r="I134"/>
  <c r="J134"/>
  <c r="K134"/>
  <c r="G135"/>
  <c r="H135"/>
  <c r="I135"/>
  <c r="J135"/>
  <c r="K135"/>
  <c r="G136"/>
  <c r="H136"/>
  <c r="I136"/>
  <c r="J136"/>
  <c r="K136"/>
  <c r="G137"/>
  <c r="H137"/>
  <c r="I137"/>
  <c r="J137"/>
  <c r="K137"/>
  <c r="G138"/>
  <c r="H138"/>
  <c r="I138"/>
  <c r="J138"/>
  <c r="K138"/>
  <c r="G139"/>
  <c r="H139"/>
  <c r="I139"/>
  <c r="J139"/>
  <c r="K139"/>
  <c r="G140"/>
  <c r="H140"/>
  <c r="I140"/>
  <c r="J140"/>
  <c r="K140"/>
  <c r="G141"/>
  <c r="H141"/>
  <c r="I141"/>
  <c r="J141"/>
  <c r="K141"/>
  <c r="G142"/>
  <c r="H142"/>
  <c r="I142"/>
  <c r="J142"/>
  <c r="K142"/>
  <c r="G143"/>
  <c r="H143"/>
  <c r="I143"/>
  <c r="J143"/>
  <c r="K143"/>
  <c r="G144"/>
  <c r="H144"/>
  <c r="I144"/>
  <c r="J144"/>
  <c r="K144"/>
  <c r="G145"/>
  <c r="H145"/>
  <c r="I145"/>
  <c r="J145"/>
  <c r="K145"/>
  <c r="G146"/>
  <c r="H146"/>
  <c r="I146"/>
  <c r="J146"/>
  <c r="K146"/>
  <c r="G147"/>
  <c r="H147"/>
  <c r="I147"/>
  <c r="J147"/>
  <c r="K147"/>
  <c r="G148"/>
  <c r="H148"/>
  <c r="I148"/>
  <c r="J148"/>
  <c r="K148"/>
  <c r="G149"/>
  <c r="H149"/>
  <c r="I149"/>
  <c r="J149"/>
  <c r="K149"/>
  <c r="G150"/>
  <c r="H150"/>
  <c r="I150"/>
  <c r="J150"/>
  <c r="K150"/>
  <c r="G151"/>
  <c r="H151"/>
  <c r="I151"/>
  <c r="J151"/>
  <c r="K151"/>
  <c r="G152"/>
  <c r="H152"/>
  <c r="I152"/>
  <c r="J152"/>
  <c r="K152"/>
  <c r="G153"/>
  <c r="H153"/>
  <c r="I153"/>
  <c r="J153"/>
  <c r="K153"/>
  <c r="G154"/>
  <c r="H154"/>
  <c r="I154"/>
  <c r="J154"/>
  <c r="K154"/>
  <c r="G155"/>
  <c r="H155"/>
  <c r="I155"/>
  <c r="J155"/>
  <c r="K155"/>
  <c r="G156"/>
  <c r="H156"/>
  <c r="I156"/>
  <c r="J156"/>
  <c r="K156"/>
  <c r="G157"/>
  <c r="H157"/>
  <c r="I157"/>
  <c r="J157"/>
  <c r="K157"/>
  <c r="G158"/>
  <c r="H158"/>
  <c r="I158"/>
  <c r="J158"/>
  <c r="K158"/>
  <c r="G159"/>
  <c r="H159"/>
  <c r="I159"/>
  <c r="J159"/>
  <c r="K159"/>
  <c r="J85"/>
  <c r="I85"/>
  <c r="H85"/>
  <c r="G85"/>
  <c r="C86"/>
  <c r="D86"/>
  <c r="E86"/>
  <c r="F86"/>
  <c r="C87"/>
  <c r="D87"/>
  <c r="E87"/>
  <c r="F87"/>
  <c r="C88"/>
  <c r="D88"/>
  <c r="E88"/>
  <c r="F88"/>
  <c r="C89"/>
  <c r="D89"/>
  <c r="E89"/>
  <c r="F89"/>
  <c r="C90"/>
  <c r="D90"/>
  <c r="E90"/>
  <c r="F90"/>
  <c r="C91"/>
  <c r="D91"/>
  <c r="E91"/>
  <c r="F91"/>
  <c r="C92"/>
  <c r="D92"/>
  <c r="E92"/>
  <c r="F92"/>
  <c r="C93"/>
  <c r="D93"/>
  <c r="E93"/>
  <c r="F93"/>
  <c r="C94"/>
  <c r="D94"/>
  <c r="E94"/>
  <c r="F94"/>
  <c r="C95"/>
  <c r="D95"/>
  <c r="E95"/>
  <c r="F95"/>
  <c r="C96"/>
  <c r="D96"/>
  <c r="E96"/>
  <c r="F96"/>
  <c r="C97"/>
  <c r="D97"/>
  <c r="E97"/>
  <c r="F97"/>
  <c r="C98"/>
  <c r="D98"/>
  <c r="E98"/>
  <c r="F98"/>
  <c r="C99"/>
  <c r="D99"/>
  <c r="E99"/>
  <c r="F99"/>
  <c r="C100"/>
  <c r="D100"/>
  <c r="E100"/>
  <c r="F100"/>
  <c r="C101"/>
  <c r="D101"/>
  <c r="E101"/>
  <c r="F101"/>
  <c r="C102"/>
  <c r="D102"/>
  <c r="E102"/>
  <c r="F102"/>
  <c r="C103"/>
  <c r="D103"/>
  <c r="E103"/>
  <c r="F103"/>
  <c r="C104"/>
  <c r="D104"/>
  <c r="E104"/>
  <c r="F104"/>
  <c r="C105"/>
  <c r="D105"/>
  <c r="E105"/>
  <c r="F105"/>
  <c r="C106"/>
  <c r="D106"/>
  <c r="E106"/>
  <c r="F106"/>
  <c r="C107"/>
  <c r="D107"/>
  <c r="E107"/>
  <c r="F107"/>
  <c r="C108"/>
  <c r="D108"/>
  <c r="E108"/>
  <c r="F108"/>
  <c r="C109"/>
  <c r="D109"/>
  <c r="E109"/>
  <c r="F109"/>
  <c r="C110"/>
  <c r="D110"/>
  <c r="E110"/>
  <c r="F110"/>
  <c r="C111"/>
  <c r="D111"/>
  <c r="E111"/>
  <c r="F111"/>
  <c r="C112"/>
  <c r="D112"/>
  <c r="E112"/>
  <c r="F112"/>
  <c r="C113"/>
  <c r="D113"/>
  <c r="E113"/>
  <c r="F113"/>
  <c r="C114"/>
  <c r="D114"/>
  <c r="E114"/>
  <c r="F114"/>
  <c r="C115"/>
  <c r="D115"/>
  <c r="E115"/>
  <c r="F115"/>
  <c r="C116"/>
  <c r="D116"/>
  <c r="E116"/>
  <c r="F116"/>
  <c r="C117"/>
  <c r="D117"/>
  <c r="E117"/>
  <c r="F117"/>
  <c r="C118"/>
  <c r="D118"/>
  <c r="E118"/>
  <c r="F118"/>
  <c r="C119"/>
  <c r="D119"/>
  <c r="E119"/>
  <c r="F119"/>
  <c r="C120"/>
  <c r="D120"/>
  <c r="E120"/>
  <c r="F120"/>
  <c r="C121"/>
  <c r="D121"/>
  <c r="E121"/>
  <c r="F121"/>
  <c r="C122"/>
  <c r="D122"/>
  <c r="E122"/>
  <c r="F122"/>
  <c r="C123"/>
  <c r="D123"/>
  <c r="E123"/>
  <c r="F123"/>
  <c r="C124"/>
  <c r="D124"/>
  <c r="E124"/>
  <c r="F124"/>
  <c r="C125"/>
  <c r="D125"/>
  <c r="E125"/>
  <c r="F125"/>
  <c r="C126"/>
  <c r="D126"/>
  <c r="E126"/>
  <c r="F126"/>
  <c r="C127"/>
  <c r="D127"/>
  <c r="E127"/>
  <c r="F127"/>
  <c r="C128"/>
  <c r="D128"/>
  <c r="E128"/>
  <c r="F128"/>
  <c r="C129"/>
  <c r="D129"/>
  <c r="E129"/>
  <c r="F129"/>
  <c r="C130"/>
  <c r="D130"/>
  <c r="E130"/>
  <c r="F130"/>
  <c r="C131"/>
  <c r="D131"/>
  <c r="E131"/>
  <c r="F131"/>
  <c r="C132"/>
  <c r="D132"/>
  <c r="E132"/>
  <c r="F132"/>
  <c r="C133"/>
  <c r="D133"/>
  <c r="E133"/>
  <c r="F133"/>
  <c r="C134"/>
  <c r="D134"/>
  <c r="E134"/>
  <c r="F134"/>
  <c r="C135"/>
  <c r="D135"/>
  <c r="E135"/>
  <c r="F135"/>
  <c r="C136"/>
  <c r="D136"/>
  <c r="E136"/>
  <c r="F136"/>
  <c r="C137"/>
  <c r="D137"/>
  <c r="E137"/>
  <c r="F137"/>
  <c r="C138"/>
  <c r="D138"/>
  <c r="E138"/>
  <c r="F138"/>
  <c r="C139"/>
  <c r="D139"/>
  <c r="E139"/>
  <c r="F139"/>
  <c r="C140"/>
  <c r="D140"/>
  <c r="E140"/>
  <c r="F140"/>
  <c r="C141"/>
  <c r="D141"/>
  <c r="E141"/>
  <c r="F141"/>
  <c r="C142"/>
  <c r="D142"/>
  <c r="E142"/>
  <c r="F142"/>
  <c r="C143"/>
  <c r="D143"/>
  <c r="E143"/>
  <c r="F143"/>
  <c r="C144"/>
  <c r="D144"/>
  <c r="E144"/>
  <c r="F144"/>
  <c r="C145"/>
  <c r="D145"/>
  <c r="E145"/>
  <c r="F145"/>
  <c r="C146"/>
  <c r="D146"/>
  <c r="E146"/>
  <c r="F146"/>
  <c r="C147"/>
  <c r="D147"/>
  <c r="E147"/>
  <c r="F147"/>
  <c r="C148"/>
  <c r="D148"/>
  <c r="E148"/>
  <c r="F148"/>
  <c r="C149"/>
  <c r="D149"/>
  <c r="E149"/>
  <c r="F149"/>
  <c r="C150"/>
  <c r="D150"/>
  <c r="E150"/>
  <c r="F150"/>
  <c r="C151"/>
  <c r="D151"/>
  <c r="E151"/>
  <c r="F151"/>
  <c r="C152"/>
  <c r="D152"/>
  <c r="E152"/>
  <c r="F152"/>
  <c r="C153"/>
  <c r="D153"/>
  <c r="E153"/>
  <c r="F153"/>
  <c r="C154"/>
  <c r="D154"/>
  <c r="E154"/>
  <c r="F154"/>
  <c r="C155"/>
  <c r="D155"/>
  <c r="E155"/>
  <c r="F155"/>
  <c r="C156"/>
  <c r="D156"/>
  <c r="E156"/>
  <c r="F156"/>
  <c r="C157"/>
  <c r="D157"/>
  <c r="E157"/>
  <c r="F157"/>
  <c r="C158"/>
  <c r="D158"/>
  <c r="E158"/>
  <c r="F158"/>
  <c r="C159"/>
  <c r="D159"/>
  <c r="E159"/>
  <c r="F159"/>
  <c r="F85"/>
  <c r="E85"/>
  <c r="D85"/>
  <c r="C85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5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AC3" i="13"/>
  <c r="AD3" s="1"/>
  <c r="AC5"/>
  <c r="AD5" s="1"/>
  <c r="AC6"/>
  <c r="AD6" s="1"/>
  <c r="AC7"/>
  <c r="AD7" s="1"/>
  <c r="AC8"/>
  <c r="AD8" s="1"/>
  <c r="AC9"/>
  <c r="AD9" s="1"/>
  <c r="AC10"/>
  <c r="AD10" s="1"/>
  <c r="AC11"/>
  <c r="AD11" s="1"/>
  <c r="AC13"/>
  <c r="AD13" s="1"/>
  <c r="AC14"/>
  <c r="AD14" s="1"/>
  <c r="AC15"/>
  <c r="AD15" s="1"/>
  <c r="AC16"/>
  <c r="AD16" s="1"/>
  <c r="AC17"/>
  <c r="AD17" s="1"/>
  <c r="AC18"/>
  <c r="AD18" s="1"/>
  <c r="AC19"/>
  <c r="AD19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C29"/>
  <c r="AD29" s="1"/>
  <c r="AC30"/>
  <c r="AD30" s="1"/>
  <c r="AC31"/>
  <c r="AD31" s="1"/>
  <c r="AC32"/>
  <c r="AD32" s="1"/>
  <c r="AC33"/>
  <c r="AD33" s="1"/>
  <c r="AC34"/>
  <c r="AD34" s="1"/>
  <c r="AC35"/>
  <c r="AD35" s="1"/>
  <c r="AC37"/>
  <c r="AD37" s="1"/>
  <c r="AC38"/>
  <c r="AD38" s="1"/>
  <c r="AC39"/>
  <c r="AD39" s="1"/>
  <c r="AC40"/>
  <c r="AD40" s="1"/>
  <c r="AC41"/>
  <c r="AD41" s="1"/>
  <c r="AC42"/>
  <c r="AD42" s="1"/>
  <c r="AC43"/>
  <c r="AD43" s="1"/>
  <c r="AC45"/>
  <c r="AD45" s="1"/>
  <c r="AC46"/>
  <c r="AD46" s="1"/>
  <c r="AC47"/>
  <c r="AD47" s="1"/>
  <c r="AC48"/>
  <c r="AD48" s="1"/>
  <c r="AC49"/>
  <c r="AD49" s="1"/>
  <c r="AC50"/>
  <c r="AD50" s="1"/>
  <c r="AC51"/>
  <c r="AD51" s="1"/>
  <c r="AC53"/>
  <c r="AD53" s="1"/>
  <c r="AC54"/>
  <c r="AD54" s="1"/>
  <c r="AC55"/>
  <c r="AD55" s="1"/>
  <c r="AC56"/>
  <c r="AD56" s="1"/>
  <c r="AC57"/>
  <c r="AD57" s="1"/>
  <c r="AC58"/>
  <c r="AD58" s="1"/>
  <c r="AC59"/>
  <c r="AD59" s="1"/>
  <c r="AC61"/>
  <c r="AD61" s="1"/>
  <c r="AC62"/>
  <c r="AD62" s="1"/>
  <c r="AC63"/>
  <c r="AD63" s="1"/>
  <c r="AC64"/>
  <c r="AD64" s="1"/>
  <c r="AC65"/>
  <c r="AD65" s="1"/>
  <c r="AC66"/>
  <c r="AD66" s="1"/>
  <c r="AC67"/>
  <c r="AD67" s="1"/>
  <c r="AC69"/>
  <c r="AD69" s="1"/>
  <c r="AC70"/>
  <c r="AD70" s="1"/>
  <c r="AC71"/>
  <c r="AD71" s="1"/>
  <c r="AC72"/>
  <c r="AD72" s="1"/>
  <c r="AC73"/>
  <c r="AD73" s="1"/>
  <c r="AC74"/>
  <c r="AD74" s="1"/>
  <c r="AC75"/>
  <c r="AD75" s="1"/>
  <c r="AC77"/>
  <c r="AD77" s="1"/>
  <c r="AC78"/>
  <c r="AD78" s="1"/>
  <c r="AC79"/>
  <c r="AD79" s="1"/>
  <c r="AC80"/>
  <c r="AD80" s="1"/>
  <c r="AC81"/>
  <c r="AD81" s="1"/>
  <c r="AC2"/>
  <c r="AD2" s="1"/>
  <c r="B99"/>
  <c r="C99"/>
  <c r="D99"/>
  <c r="E99"/>
  <c r="F99"/>
  <c r="G99"/>
  <c r="H99"/>
  <c r="I99"/>
  <c r="J99"/>
  <c r="K99"/>
  <c r="L99"/>
  <c r="M99"/>
  <c r="N99"/>
  <c r="O99"/>
  <c r="P99"/>
  <c r="Q99"/>
  <c r="B100"/>
  <c r="C100"/>
  <c r="D100"/>
  <c r="E100"/>
  <c r="F100"/>
  <c r="G100"/>
  <c r="H100"/>
  <c r="I100"/>
  <c r="J100"/>
  <c r="K100"/>
  <c r="L100"/>
  <c r="M100"/>
  <c r="N100"/>
  <c r="O100"/>
  <c r="P100"/>
  <c r="Q100"/>
  <c r="B101"/>
  <c r="C101"/>
  <c r="D101"/>
  <c r="E101"/>
  <c r="F101"/>
  <c r="G101"/>
  <c r="H101"/>
  <c r="I101"/>
  <c r="J101"/>
  <c r="K101"/>
  <c r="L101"/>
  <c r="M101"/>
  <c r="N101"/>
  <c r="O101"/>
  <c r="P101"/>
  <c r="Q101"/>
  <c r="B102"/>
  <c r="C102"/>
  <c r="D102"/>
  <c r="E102"/>
  <c r="F102"/>
  <c r="G102"/>
  <c r="H102"/>
  <c r="I102"/>
  <c r="J102"/>
  <c r="K102"/>
  <c r="L102"/>
  <c r="M102"/>
  <c r="N102"/>
  <c r="O102"/>
  <c r="P102"/>
  <c r="Q102"/>
  <c r="C98"/>
  <c r="D98"/>
  <c r="E98"/>
  <c r="F98"/>
  <c r="G98"/>
  <c r="H98"/>
  <c r="I98"/>
  <c r="J98"/>
  <c r="K98"/>
  <c r="L98"/>
  <c r="M98"/>
  <c r="N98"/>
  <c r="O98"/>
  <c r="P98"/>
  <c r="Q98"/>
  <c r="B98"/>
  <c r="P95"/>
  <c r="C82"/>
  <c r="C106" s="1"/>
  <c r="D82"/>
  <c r="D106" s="1"/>
  <c r="E82"/>
  <c r="E106" s="1"/>
  <c r="F82"/>
  <c r="F106" s="1"/>
  <c r="G82"/>
  <c r="G106" s="1"/>
  <c r="H82"/>
  <c r="H106" s="1"/>
  <c r="I82"/>
  <c r="B107" s="1"/>
  <c r="J82"/>
  <c r="C107" s="1"/>
  <c r="K82"/>
  <c r="D107" s="1"/>
  <c r="L82"/>
  <c r="E107" s="1"/>
  <c r="M82"/>
  <c r="F107" s="1"/>
  <c r="N82"/>
  <c r="G107" s="1"/>
  <c r="O82"/>
  <c r="H107" s="1"/>
  <c r="P82"/>
  <c r="B108" s="1"/>
  <c r="Q82"/>
  <c r="C108" s="1"/>
  <c r="R82"/>
  <c r="D108" s="1"/>
  <c r="S82"/>
  <c r="E108" s="1"/>
  <c r="T82"/>
  <c r="F108" s="1"/>
  <c r="U82"/>
  <c r="G108" s="1"/>
  <c r="V82"/>
  <c r="H108" s="1"/>
  <c r="W82"/>
  <c r="B109" s="1"/>
  <c r="X82"/>
  <c r="C109" s="1"/>
  <c r="Y82"/>
  <c r="D109" s="1"/>
  <c r="Z82"/>
  <c r="E109" s="1"/>
  <c r="AA82"/>
  <c r="F109" s="1"/>
  <c r="AB82"/>
  <c r="G109" s="1"/>
  <c r="B82"/>
  <c r="B106" s="1"/>
  <c r="H110" s="1"/>
  <c r="B85"/>
  <c r="J37" i="12"/>
  <c r="K37"/>
  <c r="L37"/>
  <c r="M37"/>
  <c r="N37"/>
  <c r="O37"/>
  <c r="P37"/>
  <c r="Q37"/>
  <c r="R37"/>
  <c r="S37"/>
  <c r="T37"/>
  <c r="U37"/>
  <c r="V37"/>
  <c r="W37"/>
  <c r="X37"/>
  <c r="Y37"/>
  <c r="J38"/>
  <c r="K38"/>
  <c r="L38"/>
  <c r="M38"/>
  <c r="N38"/>
  <c r="O38"/>
  <c r="P38"/>
  <c r="Q38"/>
  <c r="R38"/>
  <c r="S38"/>
  <c r="T38"/>
  <c r="U38"/>
  <c r="V38"/>
  <c r="W38"/>
  <c r="X38"/>
  <c r="Y38"/>
  <c r="J39"/>
  <c r="K39"/>
  <c r="L39"/>
  <c r="M39"/>
  <c r="N39"/>
  <c r="O39"/>
  <c r="P39"/>
  <c r="Q39"/>
  <c r="R39"/>
  <c r="S39"/>
  <c r="T39"/>
  <c r="U39"/>
  <c r="V39"/>
  <c r="W39"/>
  <c r="X39"/>
  <c r="Y39"/>
  <c r="J40"/>
  <c r="K40"/>
  <c r="L40"/>
  <c r="M40"/>
  <c r="N40"/>
  <c r="O40"/>
  <c r="P40"/>
  <c r="Q40"/>
  <c r="R40"/>
  <c r="S40"/>
  <c r="T40"/>
  <c r="K36"/>
  <c r="L36"/>
  <c r="M36"/>
  <c r="N36"/>
  <c r="O36"/>
  <c r="P36"/>
  <c r="Q36"/>
  <c r="R36"/>
  <c r="S36"/>
  <c r="T36"/>
  <c r="U36"/>
  <c r="V36"/>
  <c r="W36"/>
  <c r="X36"/>
  <c r="Y36"/>
  <c r="J28"/>
  <c r="K28"/>
  <c r="L28"/>
  <c r="M28"/>
  <c r="N28"/>
  <c r="O28"/>
  <c r="P28"/>
  <c r="Q28"/>
  <c r="R28"/>
  <c r="S28"/>
  <c r="T28"/>
  <c r="U28"/>
  <c r="V28"/>
  <c r="W28"/>
  <c r="X28"/>
  <c r="Y28"/>
  <c r="J29"/>
  <c r="K29"/>
  <c r="L29"/>
  <c r="M29"/>
  <c r="N29"/>
  <c r="O29"/>
  <c r="P29"/>
  <c r="Q29"/>
  <c r="R29"/>
  <c r="S29"/>
  <c r="T29"/>
  <c r="U29"/>
  <c r="V29"/>
  <c r="W29"/>
  <c r="X29"/>
  <c r="Y29"/>
  <c r="J30"/>
  <c r="K30"/>
  <c r="L30"/>
  <c r="M30"/>
  <c r="N30"/>
  <c r="O30"/>
  <c r="P30"/>
  <c r="Q30"/>
  <c r="R30"/>
  <c r="S30"/>
  <c r="T30"/>
  <c r="U30"/>
  <c r="V30"/>
  <c r="W30"/>
  <c r="X30"/>
  <c r="Y30"/>
  <c r="J31"/>
  <c r="K31"/>
  <c r="L31"/>
  <c r="M31"/>
  <c r="N31"/>
  <c r="O31"/>
  <c r="P31"/>
  <c r="Q31"/>
  <c r="R31"/>
  <c r="S31"/>
  <c r="T31"/>
  <c r="K27"/>
  <c r="L27"/>
  <c r="M27"/>
  <c r="N27"/>
  <c r="O27"/>
  <c r="P27"/>
  <c r="Q27"/>
  <c r="R27"/>
  <c r="S27"/>
  <c r="T27"/>
  <c r="U27"/>
  <c r="V27"/>
  <c r="W27"/>
  <c r="X27"/>
  <c r="Y27"/>
  <c r="J27"/>
  <c r="J20"/>
  <c r="K20"/>
  <c r="L20"/>
  <c r="M20"/>
  <c r="N20"/>
  <c r="O20"/>
  <c r="P20"/>
  <c r="Q20"/>
  <c r="R20"/>
  <c r="S20"/>
  <c r="T20"/>
  <c r="U20"/>
  <c r="V20"/>
  <c r="W20"/>
  <c r="X20"/>
  <c r="Y20"/>
  <c r="J21"/>
  <c r="K21"/>
  <c r="L21"/>
  <c r="M21"/>
  <c r="N21"/>
  <c r="O21"/>
  <c r="P21"/>
  <c r="Q21"/>
  <c r="R21"/>
  <c r="S21"/>
  <c r="T21"/>
  <c r="U21"/>
  <c r="V21"/>
  <c r="W21"/>
  <c r="X21"/>
  <c r="Y21"/>
  <c r="J22"/>
  <c r="K22"/>
  <c r="L22"/>
  <c r="M22"/>
  <c r="N22"/>
  <c r="O22"/>
  <c r="P22"/>
  <c r="Q22"/>
  <c r="R22"/>
  <c r="S22"/>
  <c r="T22"/>
  <c r="U22"/>
  <c r="V22"/>
  <c r="W22"/>
  <c r="X22"/>
  <c r="Y22"/>
  <c r="J23"/>
  <c r="K23"/>
  <c r="L23"/>
  <c r="M23"/>
  <c r="N23"/>
  <c r="O23"/>
  <c r="P23"/>
  <c r="Q23"/>
  <c r="R23"/>
  <c r="S23"/>
  <c r="T23"/>
  <c r="K19"/>
  <c r="L19"/>
  <c r="M19"/>
  <c r="N19"/>
  <c r="O19"/>
  <c r="P19"/>
  <c r="Q19"/>
  <c r="R19"/>
  <c r="S19"/>
  <c r="T19"/>
  <c r="U19"/>
  <c r="V19"/>
  <c r="W19"/>
  <c r="X19"/>
  <c r="Y19"/>
  <c r="J19"/>
  <c r="W42"/>
  <c r="X33"/>
  <c r="E32" i="10"/>
  <c r="D32"/>
  <c r="F4"/>
  <c r="F5"/>
  <c r="F6"/>
  <c r="F7"/>
  <c r="F9"/>
  <c r="F10"/>
  <c r="F11"/>
  <c r="F12"/>
  <c r="F13"/>
  <c r="F15"/>
  <c r="F16"/>
  <c r="F17"/>
  <c r="F19"/>
  <c r="F21"/>
  <c r="F22"/>
  <c r="F23"/>
  <c r="F24"/>
  <c r="F25"/>
  <c r="F27"/>
  <c r="F28"/>
  <c r="F29"/>
  <c r="F30"/>
  <c r="F31"/>
  <c r="F3"/>
  <c r="B107" i="9"/>
  <c r="B108"/>
  <c r="B109"/>
  <c r="B110"/>
  <c r="B111"/>
  <c r="B112"/>
  <c r="B113"/>
  <c r="B106"/>
  <c r="B95"/>
  <c r="B96"/>
  <c r="B97"/>
  <c r="B98"/>
  <c r="B99"/>
  <c r="B94"/>
  <c r="AL84"/>
  <c r="AO83"/>
  <c r="AO84" s="1"/>
  <c r="AN83"/>
  <c r="AN84" s="1"/>
  <c r="AM83"/>
  <c r="AM84" s="1"/>
  <c r="AL83"/>
  <c r="AK83"/>
  <c r="AK84" s="1"/>
  <c r="AG83"/>
  <c r="AG84" s="1"/>
  <c r="AF83"/>
  <c r="AF84" s="1"/>
  <c r="AE83"/>
  <c r="AE84" s="1"/>
  <c r="AD83"/>
  <c r="AD84" s="1"/>
  <c r="AC83"/>
  <c r="AC84" s="1"/>
  <c r="AB83"/>
  <c r="AB84" s="1"/>
  <c r="X83"/>
  <c r="X84" s="1"/>
  <c r="W83"/>
  <c r="W84" s="1"/>
  <c r="V83"/>
  <c r="V84" s="1"/>
  <c r="U83"/>
  <c r="U84" s="1"/>
  <c r="T83"/>
  <c r="T84" s="1"/>
  <c r="P83"/>
  <c r="P84" s="1"/>
  <c r="O83"/>
  <c r="O84" s="1"/>
  <c r="N83"/>
  <c r="N84" s="1"/>
  <c r="M83"/>
  <c r="M84" s="1"/>
  <c r="L83"/>
  <c r="L84" s="1"/>
  <c r="K83"/>
  <c r="K84" s="1"/>
  <c r="G83"/>
  <c r="G84" s="1"/>
  <c r="F83"/>
  <c r="F84" s="1"/>
  <c r="E83"/>
  <c r="E84" s="1"/>
  <c r="D83"/>
  <c r="D84" s="1"/>
  <c r="C83"/>
  <c r="C84" s="1"/>
  <c r="B83"/>
  <c r="B84" s="1"/>
  <c r="AP82"/>
  <c r="AH82"/>
  <c r="Y82"/>
  <c r="Q82"/>
  <c r="H82"/>
  <c r="AP81"/>
  <c r="AH81"/>
  <c r="Y81"/>
  <c r="Q81"/>
  <c r="H81"/>
  <c r="AP80"/>
  <c r="AH80"/>
  <c r="Y80"/>
  <c r="Q80"/>
  <c r="H80"/>
  <c r="AP79"/>
  <c r="AH79"/>
  <c r="Y79"/>
  <c r="Q79"/>
  <c r="H79"/>
  <c r="AP78"/>
  <c r="AH78"/>
  <c r="Y78"/>
  <c r="Q78"/>
  <c r="H78"/>
  <c r="AP77"/>
  <c r="AH77"/>
  <c r="Y77"/>
  <c r="Q77"/>
  <c r="H77"/>
  <c r="AP76"/>
  <c r="AH76"/>
  <c r="Y76"/>
  <c r="Q76"/>
  <c r="H76"/>
  <c r="AP75"/>
  <c r="AH75"/>
  <c r="Y75"/>
  <c r="Q75"/>
  <c r="H75"/>
  <c r="AP74"/>
  <c r="AH74"/>
  <c r="Y74"/>
  <c r="Q74"/>
  <c r="H74"/>
  <c r="AP73"/>
  <c r="AH73"/>
  <c r="Y73"/>
  <c r="Q73"/>
  <c r="H73"/>
  <c r="AP72"/>
  <c r="AH72"/>
  <c r="Y72"/>
  <c r="Q72"/>
  <c r="H72"/>
  <c r="AP71"/>
  <c r="AH71"/>
  <c r="Y71"/>
  <c r="Q71"/>
  <c r="H71"/>
  <c r="AP70"/>
  <c r="AH70"/>
  <c r="Y70"/>
  <c r="Q70"/>
  <c r="H70"/>
  <c r="AP69"/>
  <c r="AH69"/>
  <c r="Y69"/>
  <c r="Q69"/>
  <c r="H69"/>
  <c r="AP68"/>
  <c r="AH68"/>
  <c r="Y68"/>
  <c r="Q68"/>
  <c r="H68"/>
  <c r="AP67"/>
  <c r="AH67"/>
  <c r="Y67"/>
  <c r="Q67"/>
  <c r="H67"/>
  <c r="AP66"/>
  <c r="AH66"/>
  <c r="Y66"/>
  <c r="Q66"/>
  <c r="H66"/>
  <c r="AP65"/>
  <c r="AH65"/>
  <c r="Y65"/>
  <c r="Q65"/>
  <c r="H65"/>
  <c r="AP64"/>
  <c r="AH64"/>
  <c r="Y64"/>
  <c r="Q64"/>
  <c r="H64"/>
  <c r="AP63"/>
  <c r="AH63"/>
  <c r="Y63"/>
  <c r="Q63"/>
  <c r="H63"/>
  <c r="AP62"/>
  <c r="AH62"/>
  <c r="Y62"/>
  <c r="Q62"/>
  <c r="H62"/>
  <c r="AP61"/>
  <c r="AH61"/>
  <c r="Y61"/>
  <c r="Q61"/>
  <c r="H61"/>
  <c r="AP60"/>
  <c r="AH60"/>
  <c r="Y60"/>
  <c r="Q60"/>
  <c r="H60"/>
  <c r="AP59"/>
  <c r="AH59"/>
  <c r="Y59"/>
  <c r="Q59"/>
  <c r="H59"/>
  <c r="AP58"/>
  <c r="AH58"/>
  <c r="Y58"/>
  <c r="Q58"/>
  <c r="H58"/>
  <c r="AP57"/>
  <c r="AH57"/>
  <c r="Y57"/>
  <c r="Q57"/>
  <c r="H57"/>
  <c r="AP56"/>
  <c r="AH56"/>
  <c r="Y56"/>
  <c r="Q56"/>
  <c r="H56"/>
  <c r="AP55"/>
  <c r="AH55"/>
  <c r="Y55"/>
  <c r="Q55"/>
  <c r="H55"/>
  <c r="AP54"/>
  <c r="AH54"/>
  <c r="Y54"/>
  <c r="Q54"/>
  <c r="H54"/>
  <c r="AP53"/>
  <c r="AH53"/>
  <c r="Y53"/>
  <c r="Q53"/>
  <c r="H53"/>
  <c r="AP52"/>
  <c r="AH52"/>
  <c r="Y52"/>
  <c r="Q52"/>
  <c r="H52"/>
  <c r="AP51"/>
  <c r="AH51"/>
  <c r="Y51"/>
  <c r="Q51"/>
  <c r="H51"/>
  <c r="AP50"/>
  <c r="AH50"/>
  <c r="Y50"/>
  <c r="Q50"/>
  <c r="H50"/>
  <c r="AP49"/>
  <c r="AH49"/>
  <c r="Y49"/>
  <c r="Q49"/>
  <c r="H49"/>
  <c r="AP48"/>
  <c r="AH48"/>
  <c r="Y48"/>
  <c r="Q48"/>
  <c r="H48"/>
  <c r="AP47"/>
  <c r="AH47"/>
  <c r="Y47"/>
  <c r="Q47"/>
  <c r="H47"/>
  <c r="AP46"/>
  <c r="AH46"/>
  <c r="Y46"/>
  <c r="Q46"/>
  <c r="H46"/>
  <c r="AP45"/>
  <c r="AH45"/>
  <c r="Y45"/>
  <c r="Q45"/>
  <c r="H45"/>
  <c r="AP44"/>
  <c r="AH44"/>
  <c r="Y44"/>
  <c r="Q44"/>
  <c r="H44"/>
  <c r="AP43"/>
  <c r="AH43"/>
  <c r="Y43"/>
  <c r="Q43"/>
  <c r="H43"/>
  <c r="AP42"/>
  <c r="AH42"/>
  <c r="Y42"/>
  <c r="Q42"/>
  <c r="H42"/>
  <c r="AP41"/>
  <c r="AH41"/>
  <c r="Y41"/>
  <c r="Q41"/>
  <c r="H41"/>
  <c r="AP40"/>
  <c r="AH40"/>
  <c r="Y40"/>
  <c r="Q40"/>
  <c r="H40"/>
  <c r="AP39"/>
  <c r="AH39"/>
  <c r="Y39"/>
  <c r="Q39"/>
  <c r="H39"/>
  <c r="AP38"/>
  <c r="AH38"/>
  <c r="Y38"/>
  <c r="Q38"/>
  <c r="H38"/>
  <c r="AP37"/>
  <c r="AH37"/>
  <c r="Y37"/>
  <c r="Q37"/>
  <c r="H37"/>
  <c r="AP36"/>
  <c r="AH36"/>
  <c r="Y36"/>
  <c r="Q36"/>
  <c r="H36"/>
  <c r="AP35"/>
  <c r="AH35"/>
  <c r="Y35"/>
  <c r="Q35"/>
  <c r="H35"/>
  <c r="AP34"/>
  <c r="AH34"/>
  <c r="Y34"/>
  <c r="Q34"/>
  <c r="H34"/>
  <c r="AP33"/>
  <c r="AH33"/>
  <c r="Y33"/>
  <c r="Q33"/>
  <c r="H33"/>
  <c r="AP32"/>
  <c r="AH32"/>
  <c r="Y32"/>
  <c r="Q32"/>
  <c r="H32"/>
  <c r="AP31"/>
  <c r="AH31"/>
  <c r="Y31"/>
  <c r="Q31"/>
  <c r="H31"/>
  <c r="AP30"/>
  <c r="AH30"/>
  <c r="Y30"/>
  <c r="Q30"/>
  <c r="H30"/>
  <c r="AP29"/>
  <c r="AH29"/>
  <c r="Y29"/>
  <c r="Q29"/>
  <c r="H29"/>
  <c r="AP28"/>
  <c r="AH28"/>
  <c r="Y28"/>
  <c r="Q28"/>
  <c r="H28"/>
  <c r="AP27"/>
  <c r="AH27"/>
  <c r="Y27"/>
  <c r="Q27"/>
  <c r="H27"/>
  <c r="AP26"/>
  <c r="AH26"/>
  <c r="Y26"/>
  <c r="Q26"/>
  <c r="H26"/>
  <c r="AP25"/>
  <c r="AH25"/>
  <c r="Y25"/>
  <c r="Q25"/>
  <c r="H25"/>
  <c r="AP24"/>
  <c r="AH24"/>
  <c r="Y24"/>
  <c r="Q24"/>
  <c r="H24"/>
  <c r="AP23"/>
  <c r="AH23"/>
  <c r="Y23"/>
  <c r="Q23"/>
  <c r="H23"/>
  <c r="AP22"/>
  <c r="AH22"/>
  <c r="Y22"/>
  <c r="Q22"/>
  <c r="H22"/>
  <c r="AP21"/>
  <c r="AH21"/>
  <c r="Y21"/>
  <c r="Q21"/>
  <c r="H21"/>
  <c r="AP20"/>
  <c r="AH20"/>
  <c r="Y20"/>
  <c r="Q20"/>
  <c r="H20"/>
  <c r="AP19"/>
  <c r="AH19"/>
  <c r="Y19"/>
  <c r="Q19"/>
  <c r="H19"/>
  <c r="AP18"/>
  <c r="AH18"/>
  <c r="Y18"/>
  <c r="Q18"/>
  <c r="H18"/>
  <c r="AP17"/>
  <c r="AH17"/>
  <c r="Y17"/>
  <c r="Q17"/>
  <c r="H17"/>
  <c r="AP16"/>
  <c r="AH16"/>
  <c r="Y16"/>
  <c r="Q16"/>
  <c r="H16"/>
  <c r="AP15"/>
  <c r="AH15"/>
  <c r="Y15"/>
  <c r="Q15"/>
  <c r="H15"/>
  <c r="AP14"/>
  <c r="AH14"/>
  <c r="Y14"/>
  <c r="Q14"/>
  <c r="H14"/>
  <c r="AP13"/>
  <c r="AH13"/>
  <c r="Y13"/>
  <c r="Q13"/>
  <c r="H13"/>
  <c r="AP12"/>
  <c r="AH12"/>
  <c r="Y12"/>
  <c r="Q12"/>
  <c r="H12"/>
  <c r="AP11"/>
  <c r="AH11"/>
  <c r="Y11"/>
  <c r="Q11"/>
  <c r="H11"/>
  <c r="AP10"/>
  <c r="AH10"/>
  <c r="Y10"/>
  <c r="Q10"/>
  <c r="H10"/>
  <c r="AP9"/>
  <c r="AH9"/>
  <c r="Y9"/>
  <c r="Q9"/>
  <c r="H9"/>
  <c r="AP8"/>
  <c r="AH8"/>
  <c r="Y8"/>
  <c r="Q8"/>
  <c r="H8"/>
  <c r="AP7"/>
  <c r="AH7"/>
  <c r="Y7"/>
  <c r="Q7"/>
  <c r="H7"/>
  <c r="AP6"/>
  <c r="AH6"/>
  <c r="Y6"/>
  <c r="Q6"/>
  <c r="H6"/>
  <c r="AP5"/>
  <c r="AH5"/>
  <c r="Y5"/>
  <c r="Q5"/>
  <c r="H5"/>
  <c r="AP4"/>
  <c r="AH4"/>
  <c r="Y4"/>
  <c r="T86" s="1"/>
  <c r="Q4"/>
  <c r="H4"/>
  <c r="AP3"/>
  <c r="AO86" s="1"/>
  <c r="AH3"/>
  <c r="AD86" s="1"/>
  <c r="Y3"/>
  <c r="Q3"/>
  <c r="P86" s="1"/>
  <c r="H3"/>
  <c r="E86" s="1"/>
  <c r="AK78" i="8"/>
  <c r="AC78" i="5"/>
  <c r="M78"/>
  <c r="N78" i="8"/>
  <c r="D27" i="11" l="1"/>
  <c r="C27"/>
  <c r="Z115" i="13"/>
  <c r="Y83" i="9"/>
  <c r="Y84" s="1"/>
  <c r="AG103" i="13"/>
  <c r="B100" i="9"/>
  <c r="H83"/>
  <c r="H84" s="1"/>
  <c r="Q83"/>
  <c r="Q84" s="1"/>
  <c r="AP83"/>
  <c r="AP84" s="1"/>
  <c r="AH83"/>
  <c r="AH84" s="1"/>
  <c r="F32" i="10"/>
  <c r="P103" i="13"/>
  <c r="X41" i="12"/>
  <c r="X24"/>
  <c r="AD82" i="13"/>
  <c r="AC82"/>
  <c r="X32" i="12"/>
  <c r="F86" i="9"/>
  <c r="AE86"/>
  <c r="G86"/>
  <c r="U86"/>
  <c r="AF86"/>
  <c r="K86"/>
  <c r="V86"/>
  <c r="AG86"/>
  <c r="W86"/>
  <c r="AK86"/>
  <c r="X86"/>
  <c r="AL86"/>
  <c r="L86"/>
  <c r="N86"/>
  <c r="AM86"/>
  <c r="B86"/>
  <c r="M86"/>
  <c r="C86"/>
  <c r="AB86"/>
  <c r="D86"/>
  <c r="O86"/>
  <c r="AC86"/>
  <c r="AN86"/>
  <c r="AL78" i="8"/>
  <c r="AJ78"/>
  <c r="AI78"/>
  <c r="AH78"/>
  <c r="AD78"/>
  <c r="AC78"/>
  <c r="AB78"/>
  <c r="AA78"/>
  <c r="Z78"/>
  <c r="U78"/>
  <c r="T78"/>
  <c r="S78"/>
  <c r="R78"/>
  <c r="M78"/>
  <c r="L78"/>
  <c r="K78"/>
  <c r="J78"/>
  <c r="F78"/>
  <c r="E78"/>
  <c r="D78"/>
  <c r="C78"/>
  <c r="B78"/>
  <c r="AM77"/>
  <c r="AE77"/>
  <c r="W77"/>
  <c r="O77"/>
  <c r="G77"/>
  <c r="AM76"/>
  <c r="AE76"/>
  <c r="W76"/>
  <c r="O76"/>
  <c r="G76"/>
  <c r="AM75"/>
  <c r="AE75"/>
  <c r="W75"/>
  <c r="O75"/>
  <c r="G75"/>
  <c r="AM74"/>
  <c r="AE74"/>
  <c r="W74"/>
  <c r="O74"/>
  <c r="G74"/>
  <c r="AM73"/>
  <c r="AE73"/>
  <c r="W73"/>
  <c r="O73"/>
  <c r="G73"/>
  <c r="AM72"/>
  <c r="AE72"/>
  <c r="W72"/>
  <c r="O72"/>
  <c r="G72"/>
  <c r="AM71"/>
  <c r="AE71"/>
  <c r="W71"/>
  <c r="O71"/>
  <c r="G71"/>
  <c r="AM70"/>
  <c r="AE70"/>
  <c r="W70"/>
  <c r="O70"/>
  <c r="G70"/>
  <c r="AM69"/>
  <c r="AE69"/>
  <c r="W69"/>
  <c r="O69"/>
  <c r="G69"/>
  <c r="AM68"/>
  <c r="AE68"/>
  <c r="W68"/>
  <c r="O68"/>
  <c r="G68"/>
  <c r="AM67"/>
  <c r="AE67"/>
  <c r="W67"/>
  <c r="O67"/>
  <c r="G67"/>
  <c r="AM66"/>
  <c r="AE66"/>
  <c r="W66"/>
  <c r="O66"/>
  <c r="G66"/>
  <c r="AM65"/>
  <c r="AE65"/>
  <c r="W65"/>
  <c r="O65"/>
  <c r="G65"/>
  <c r="AM64"/>
  <c r="AE64"/>
  <c r="W64"/>
  <c r="O64"/>
  <c r="G64"/>
  <c r="AM63"/>
  <c r="AE63"/>
  <c r="W63"/>
  <c r="O63"/>
  <c r="G63"/>
  <c r="AM62"/>
  <c r="AE62"/>
  <c r="W62"/>
  <c r="O62"/>
  <c r="G62"/>
  <c r="AM61"/>
  <c r="AE61"/>
  <c r="W61"/>
  <c r="O61"/>
  <c r="G61"/>
  <c r="AM60"/>
  <c r="AE60"/>
  <c r="W60"/>
  <c r="O60"/>
  <c r="G60"/>
  <c r="AM59"/>
  <c r="AE59"/>
  <c r="W59"/>
  <c r="O59"/>
  <c r="G59"/>
  <c r="AM58"/>
  <c r="AE58"/>
  <c r="W58"/>
  <c r="O58"/>
  <c r="G58"/>
  <c r="AM57"/>
  <c r="AE57"/>
  <c r="W57"/>
  <c r="O57"/>
  <c r="G57"/>
  <c r="AM56"/>
  <c r="AE56"/>
  <c r="W56"/>
  <c r="O56"/>
  <c r="G56"/>
  <c r="AM55"/>
  <c r="AE55"/>
  <c r="W55"/>
  <c r="O55"/>
  <c r="G55"/>
  <c r="AM54"/>
  <c r="AE54"/>
  <c r="W54"/>
  <c r="O54"/>
  <c r="G54"/>
  <c r="AM53"/>
  <c r="AE53"/>
  <c r="W53"/>
  <c r="O53"/>
  <c r="G53"/>
  <c r="AM52"/>
  <c r="AE52"/>
  <c r="W52"/>
  <c r="O52"/>
  <c r="G52"/>
  <c r="AM51"/>
  <c r="AE51"/>
  <c r="W51"/>
  <c r="O51"/>
  <c r="G51"/>
  <c r="AM50"/>
  <c r="AE50"/>
  <c r="W50"/>
  <c r="O50"/>
  <c r="G50"/>
  <c r="AM49"/>
  <c r="AE49"/>
  <c r="W49"/>
  <c r="O49"/>
  <c r="G49"/>
  <c r="AM48"/>
  <c r="AE48"/>
  <c r="W48"/>
  <c r="O48"/>
  <c r="G48"/>
  <c r="AM47"/>
  <c r="AE47"/>
  <c r="W47"/>
  <c r="O47"/>
  <c r="G47"/>
  <c r="AM46"/>
  <c r="AE46"/>
  <c r="W46"/>
  <c r="O46"/>
  <c r="G46"/>
  <c r="AM45"/>
  <c r="AE45"/>
  <c r="W45"/>
  <c r="O45"/>
  <c r="G45"/>
  <c r="AM44"/>
  <c r="AE44"/>
  <c r="W44"/>
  <c r="O44"/>
  <c r="G44"/>
  <c r="AM43"/>
  <c r="AE43"/>
  <c r="W43"/>
  <c r="O43"/>
  <c r="G43"/>
  <c r="AM42"/>
  <c r="AE42"/>
  <c r="W42"/>
  <c r="O42"/>
  <c r="G42"/>
  <c r="AM41"/>
  <c r="AE41"/>
  <c r="W41"/>
  <c r="O41"/>
  <c r="G41"/>
  <c r="AM40"/>
  <c r="AE40"/>
  <c r="W40"/>
  <c r="O40"/>
  <c r="G40"/>
  <c r="AM39"/>
  <c r="AE39"/>
  <c r="W39"/>
  <c r="O39"/>
  <c r="G39"/>
  <c r="AM38"/>
  <c r="AE38"/>
  <c r="W38"/>
  <c r="O38"/>
  <c r="G38"/>
  <c r="AM37"/>
  <c r="AE37"/>
  <c r="W37"/>
  <c r="O37"/>
  <c r="G37"/>
  <c r="AM36"/>
  <c r="AE36"/>
  <c r="W36"/>
  <c r="O36"/>
  <c r="G36"/>
  <c r="AM35"/>
  <c r="AE35"/>
  <c r="W35"/>
  <c r="O35"/>
  <c r="G35"/>
  <c r="AM34"/>
  <c r="AE34"/>
  <c r="W34"/>
  <c r="O34"/>
  <c r="G34"/>
  <c r="AM33"/>
  <c r="AE33"/>
  <c r="W33"/>
  <c r="O33"/>
  <c r="G33"/>
  <c r="AM32"/>
  <c r="AE32"/>
  <c r="W32"/>
  <c r="O32"/>
  <c r="G32"/>
  <c r="AM31"/>
  <c r="AE31"/>
  <c r="W31"/>
  <c r="O31"/>
  <c r="G31"/>
  <c r="AM30"/>
  <c r="AE30"/>
  <c r="W30"/>
  <c r="O30"/>
  <c r="G30"/>
  <c r="AM29"/>
  <c r="AE29"/>
  <c r="W29"/>
  <c r="O29"/>
  <c r="G29"/>
  <c r="AM28"/>
  <c r="AE28"/>
  <c r="W28"/>
  <c r="O28"/>
  <c r="G28"/>
  <c r="AM27"/>
  <c r="AE27"/>
  <c r="W27"/>
  <c r="O27"/>
  <c r="G27"/>
  <c r="AM26"/>
  <c r="AE26"/>
  <c r="W26"/>
  <c r="O26"/>
  <c r="G26"/>
  <c r="AM25"/>
  <c r="AE25"/>
  <c r="W25"/>
  <c r="O25"/>
  <c r="G25"/>
  <c r="AM24"/>
  <c r="AE24"/>
  <c r="W24"/>
  <c r="O24"/>
  <c r="G24"/>
  <c r="AM23"/>
  <c r="AE23"/>
  <c r="W23"/>
  <c r="O23"/>
  <c r="G23"/>
  <c r="AM22"/>
  <c r="AE22"/>
  <c r="W22"/>
  <c r="O22"/>
  <c r="G22"/>
  <c r="AM21"/>
  <c r="AE21"/>
  <c r="W21"/>
  <c r="O21"/>
  <c r="G21"/>
  <c r="AM20"/>
  <c r="AE20"/>
  <c r="W20"/>
  <c r="O20"/>
  <c r="G20"/>
  <c r="AM19"/>
  <c r="AE19"/>
  <c r="W19"/>
  <c r="O19"/>
  <c r="G19"/>
  <c r="AM18"/>
  <c r="AE18"/>
  <c r="W18"/>
  <c r="O18"/>
  <c r="G18"/>
  <c r="AM17"/>
  <c r="AE17"/>
  <c r="W17"/>
  <c r="O17"/>
  <c r="G17"/>
  <c r="AM16"/>
  <c r="AE16"/>
  <c r="W16"/>
  <c r="O16"/>
  <c r="G16"/>
  <c r="AM15"/>
  <c r="AE15"/>
  <c r="W15"/>
  <c r="O15"/>
  <c r="G15"/>
  <c r="AM14"/>
  <c r="AE14"/>
  <c r="W14"/>
  <c r="O14"/>
  <c r="G14"/>
  <c r="AM13"/>
  <c r="AE13"/>
  <c r="W13"/>
  <c r="O13"/>
  <c r="G13"/>
  <c r="AM12"/>
  <c r="AE12"/>
  <c r="W12"/>
  <c r="O12"/>
  <c r="G12"/>
  <c r="AM11"/>
  <c r="AE11"/>
  <c r="W11"/>
  <c r="O11"/>
  <c r="G11"/>
  <c r="AM10"/>
  <c r="AE10"/>
  <c r="W10"/>
  <c r="O10"/>
  <c r="G10"/>
  <c r="AM9"/>
  <c r="AE9"/>
  <c r="W9"/>
  <c r="O9"/>
  <c r="G9"/>
  <c r="AM8"/>
  <c r="AE8"/>
  <c r="W8"/>
  <c r="O8"/>
  <c r="G8"/>
  <c r="AM7"/>
  <c r="AE7"/>
  <c r="W7"/>
  <c r="O7"/>
  <c r="G7"/>
  <c r="AM6"/>
  <c r="AE6"/>
  <c r="W6"/>
  <c r="O6"/>
  <c r="G6"/>
  <c r="AM5"/>
  <c r="AE5"/>
  <c r="W5"/>
  <c r="O5"/>
  <c r="G5"/>
  <c r="AM4"/>
  <c r="AE4"/>
  <c r="W4"/>
  <c r="O4"/>
  <c r="G4"/>
  <c r="AM3"/>
  <c r="AE3"/>
  <c r="O3"/>
  <c r="G3"/>
  <c r="AJ81" l="1"/>
  <c r="AK81"/>
  <c r="AL81"/>
  <c r="AH81"/>
  <c r="AI81"/>
  <c r="AM78"/>
  <c r="AC81"/>
  <c r="AD81"/>
  <c r="Z81"/>
  <c r="AA81"/>
  <c r="AB81"/>
  <c r="AE78"/>
  <c r="M81"/>
  <c r="N81"/>
  <c r="J81"/>
  <c r="K81"/>
  <c r="L81"/>
  <c r="O78"/>
  <c r="G78"/>
  <c r="F81"/>
  <c r="E81"/>
  <c r="B81"/>
  <c r="C81"/>
  <c r="D81"/>
  <c r="AL78" i="5" l="1"/>
  <c r="AK78"/>
  <c r="AJ78"/>
  <c r="AI78"/>
  <c r="AH78"/>
  <c r="AM77"/>
  <c r="AM76"/>
  <c r="AM75"/>
  <c r="AM74"/>
  <c r="AM73"/>
  <c r="AM72"/>
  <c r="AM71"/>
  <c r="AM70"/>
  <c r="AM69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5"/>
  <c r="AM4"/>
  <c r="AM3"/>
  <c r="AD78"/>
  <c r="AB78"/>
  <c r="AA78"/>
  <c r="Z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AE4"/>
  <c r="AE3"/>
  <c r="V78"/>
  <c r="U78"/>
  <c r="T78"/>
  <c r="S78"/>
  <c r="R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W9"/>
  <c r="W8"/>
  <c r="W7"/>
  <c r="W6"/>
  <c r="W5"/>
  <c r="W4"/>
  <c r="W3"/>
  <c r="N78"/>
  <c r="L78"/>
  <c r="K78"/>
  <c r="J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C78"/>
  <c r="D78"/>
  <c r="E78"/>
  <c r="F78"/>
  <c r="B78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AM78" l="1"/>
  <c r="AI81"/>
  <c r="AJ81"/>
  <c r="AK81"/>
  <c r="AL81"/>
  <c r="AH81"/>
  <c r="AE78"/>
  <c r="AC81"/>
  <c r="AD81"/>
  <c r="AB81"/>
  <c r="Z81"/>
  <c r="AA81"/>
  <c r="T81"/>
  <c r="U81"/>
  <c r="V81"/>
  <c r="S81"/>
  <c r="R81"/>
  <c r="B81"/>
  <c r="L81"/>
  <c r="M81"/>
  <c r="N81"/>
  <c r="J81"/>
  <c r="K81"/>
  <c r="G78"/>
  <c r="F81"/>
  <c r="E81"/>
  <c r="D81"/>
  <c r="C81"/>
  <c r="W78"/>
  <c r="O78"/>
  <c r="D28" i="7" l="1"/>
  <c r="D29" s="1"/>
  <c r="D30" i="11"/>
  <c r="W3" i="8" l="1"/>
  <c r="T81" s="1"/>
  <c r="V78"/>
  <c r="P85" i="14"/>
  <c r="V81" i="8" l="1"/>
  <c r="W78"/>
  <c r="S81"/>
  <c r="R81"/>
  <c r="U81"/>
  <c r="C28" i="7" l="1"/>
  <c r="C29" s="1"/>
  <c r="C30" i="11"/>
  <c r="G19" i="12"/>
  <c r="H19" s="1"/>
</calcChain>
</file>

<file path=xl/sharedStrings.xml><?xml version="1.0" encoding="utf-8"?>
<sst xmlns="http://schemas.openxmlformats.org/spreadsheetml/2006/main" count="780" uniqueCount="123">
  <si>
    <t>No.</t>
  </si>
  <si>
    <t>Variabel Pelayanan</t>
  </si>
  <si>
    <t>Atribut Pelayanan</t>
  </si>
  <si>
    <t>TA1</t>
  </si>
  <si>
    <t>TA2</t>
  </si>
  <si>
    <t>TA3</t>
  </si>
  <si>
    <t>TA4</t>
  </si>
  <si>
    <t>TA5</t>
  </si>
  <si>
    <t>TA6</t>
  </si>
  <si>
    <t>RL7</t>
  </si>
  <si>
    <t>RL8</t>
  </si>
  <si>
    <t>RL9</t>
  </si>
  <si>
    <t>RL10</t>
  </si>
  <si>
    <t>RL11</t>
  </si>
  <si>
    <t>RL12</t>
  </si>
  <si>
    <t>RS13</t>
  </si>
  <si>
    <t>RS14</t>
  </si>
  <si>
    <t>RS15</t>
  </si>
  <si>
    <t>RS16</t>
  </si>
  <si>
    <t>RS17</t>
  </si>
  <si>
    <t>AS19</t>
  </si>
  <si>
    <t>AS20</t>
  </si>
  <si>
    <t>AS21</t>
  </si>
  <si>
    <t>AS22</t>
  </si>
  <si>
    <t>AS23</t>
  </si>
  <si>
    <t>EM25</t>
  </si>
  <si>
    <t>EM26</t>
  </si>
  <si>
    <t>EM27</t>
  </si>
  <si>
    <t>EM28</t>
  </si>
  <si>
    <t>Cust. Ke</t>
  </si>
  <si>
    <t>Tangible</t>
  </si>
  <si>
    <t>Reliability</t>
  </si>
  <si>
    <t>Responsiveness</t>
  </si>
  <si>
    <t>Assurance</t>
  </si>
  <si>
    <t>Empathy</t>
  </si>
  <si>
    <t>TOTAL</t>
  </si>
  <si>
    <t>AS18</t>
  </si>
  <si>
    <t>EM24</t>
  </si>
  <si>
    <t>SUM</t>
  </si>
  <si>
    <t>AVERAGE</t>
  </si>
  <si>
    <t>KORELASI</t>
  </si>
  <si>
    <t>r tabel 78</t>
  </si>
  <si>
    <r>
      <t>=IF(</t>
    </r>
    <r>
      <rPr>
        <sz val="8"/>
        <color rgb="FFF7981D"/>
        <rFont val="Arial"/>
        <family val="2"/>
      </rPr>
      <t>E3</t>
    </r>
    <r>
      <rPr>
        <sz val="8"/>
        <color rgb="FF777777"/>
        <rFont val="Arial"/>
        <family val="2"/>
      </rPr>
      <t xml:space="preserve"> = </t>
    </r>
    <r>
      <rPr>
        <sz val="8"/>
        <color rgb="FF008000"/>
        <rFont val="Arial"/>
        <family val="2"/>
      </rPr>
      <t>""</t>
    </r>
    <r>
      <rPr>
        <sz val="8"/>
        <color rgb="FF777777"/>
        <rFont val="Arial"/>
        <family val="2"/>
      </rPr>
      <t>, ,(IF(OR(AND(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&lt;= -</t>
    </r>
    <r>
      <rPr>
        <sz val="8"/>
        <color rgb="FF1155CC"/>
        <rFont val="Arial"/>
        <family val="2"/>
      </rPr>
      <t>1</t>
    </r>
    <r>
      <rPr>
        <sz val="8"/>
        <color rgb="FF777777"/>
        <rFont val="Arial"/>
        <family val="2"/>
      </rPr>
      <t>), 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&lt;= -</t>
    </r>
    <r>
      <rPr>
        <sz val="8"/>
        <color rgb="FF1155CC"/>
        <rFont val="Arial"/>
        <family val="2"/>
      </rPr>
      <t>1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)), </t>
    </r>
    <r>
      <rPr>
        <sz val="8"/>
        <color rgb="FF008000"/>
        <rFont val="Arial"/>
        <family val="2"/>
      </rPr>
      <t>"Reverse"</t>
    </r>
    <r>
      <rPr>
        <sz val="8"/>
        <color rgb="FF777777"/>
        <rFont val="Arial"/>
        <family val="2"/>
      </rPr>
      <t>, IF(AND(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, 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&gt;= -</t>
    </r>
    <r>
      <rPr>
        <sz val="8"/>
        <color rgb="FF1155CC"/>
        <rFont val="Arial"/>
        <family val="2"/>
      </rPr>
      <t>1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&gt;= -</t>
    </r>
    <r>
      <rPr>
        <sz val="8"/>
        <color rgb="FF1155CC"/>
        <rFont val="Arial"/>
        <family val="2"/>
      </rPr>
      <t>1</t>
    </r>
    <r>
      <rPr>
        <sz val="8"/>
        <color rgb="FF777777"/>
        <rFont val="Arial"/>
        <family val="2"/>
      </rPr>
      <t xml:space="preserve">), </t>
    </r>
    <r>
      <rPr>
        <sz val="8"/>
        <color rgb="FF008000"/>
        <rFont val="Arial"/>
        <family val="2"/>
      </rPr>
      <t>"Indifferent"</t>
    </r>
    <r>
      <rPr>
        <sz val="8"/>
        <color rgb="FF777777"/>
        <rFont val="Arial"/>
        <family val="2"/>
      </rPr>
      <t>, IF(AND(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&gt;=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>,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&gt;= -</t>
    </r>
    <r>
      <rPr>
        <sz val="8"/>
        <color rgb="FF1155CC"/>
        <rFont val="Arial"/>
        <family val="2"/>
      </rPr>
      <t>1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>),</t>
    </r>
    <r>
      <rPr>
        <sz val="8"/>
        <color rgb="FF008000"/>
        <rFont val="Arial"/>
        <family val="2"/>
      </rPr>
      <t>"Attractive"</t>
    </r>
    <r>
      <rPr>
        <sz val="8"/>
        <color rgb="FF777777"/>
        <rFont val="Arial"/>
        <family val="2"/>
      </rPr>
      <t>, IF(AND(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&lt;= </t>
    </r>
    <r>
      <rPr>
        <sz val="8"/>
        <color rgb="FF1155CC"/>
        <rFont val="Arial"/>
        <family val="2"/>
      </rPr>
      <t>4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&gt;=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), </t>
    </r>
    <r>
      <rPr>
        <sz val="8"/>
        <color rgb="FF008000"/>
        <rFont val="Arial"/>
        <family val="2"/>
      </rPr>
      <t>"Must-be"</t>
    </r>
    <r>
      <rPr>
        <sz val="8"/>
        <color rgb="FF777777"/>
        <rFont val="Arial"/>
        <family val="2"/>
      </rPr>
      <t>, IF(AND(</t>
    </r>
    <r>
      <rPr>
        <sz val="8"/>
        <color rgb="FF7E3794"/>
        <rFont val="Arial"/>
        <family val="2"/>
      </rPr>
      <t>D3</t>
    </r>
    <r>
      <rPr>
        <sz val="8"/>
        <color rgb="FF777777"/>
        <rFont val="Arial"/>
        <family val="2"/>
      </rPr>
      <t xml:space="preserve"> &gt;=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, </t>
    </r>
    <r>
      <rPr>
        <sz val="8"/>
        <color rgb="FF11A9CC"/>
        <rFont val="Arial"/>
        <family val="2"/>
      </rPr>
      <t>C3</t>
    </r>
    <r>
      <rPr>
        <sz val="8"/>
        <color rgb="FF777777"/>
        <rFont val="Arial"/>
        <family val="2"/>
      </rPr>
      <t xml:space="preserve"> &gt;= </t>
    </r>
    <r>
      <rPr>
        <sz val="8"/>
        <color rgb="FF1155CC"/>
        <rFont val="Arial"/>
        <family val="2"/>
      </rPr>
      <t>2</t>
    </r>
    <r>
      <rPr>
        <sz val="8"/>
        <color rgb="FF777777"/>
        <rFont val="Arial"/>
        <family val="2"/>
      </rPr>
      <t xml:space="preserve">), </t>
    </r>
    <r>
      <rPr>
        <sz val="8"/>
        <color rgb="FF008000"/>
        <rFont val="Arial"/>
        <family val="2"/>
      </rPr>
      <t>"Performance"</t>
    </r>
    <r>
      <rPr>
        <sz val="8"/>
        <color rgb="FF777777"/>
        <rFont val="Arial"/>
        <family val="2"/>
      </rPr>
      <t xml:space="preserve">, </t>
    </r>
    <r>
      <rPr>
        <sz val="8"/>
        <color rgb="FF008000"/>
        <rFont val="Arial"/>
        <family val="2"/>
      </rPr>
      <t>"Questionable"</t>
    </r>
    <r>
      <rPr>
        <sz val="8"/>
        <color rgb="FF777777"/>
        <rFont val="Arial"/>
        <family val="2"/>
      </rPr>
      <t>)))))))</t>
    </r>
  </si>
  <si>
    <t>Tingkat Kinerja</t>
  </si>
  <si>
    <t>Tingkat Kesesuaian</t>
  </si>
  <si>
    <t>Rata-rata</t>
  </si>
  <si>
    <t>Performance</t>
  </si>
  <si>
    <t>Importance</t>
  </si>
  <si>
    <t>X</t>
  </si>
  <si>
    <t>Y</t>
  </si>
  <si>
    <t>TOTAL (Y)</t>
  </si>
  <si>
    <r>
      <rPr>
        <sz val="11"/>
        <color theme="1"/>
        <rFont val="Courier New"/>
        <family val="3"/>
      </rPr>
      <t>∑</t>
    </r>
    <r>
      <rPr>
        <sz val="11"/>
        <color theme="1"/>
        <rFont val="Calibri"/>
        <family val="2"/>
      </rPr>
      <t xml:space="preserve"> X</t>
    </r>
  </si>
  <si>
    <r>
      <rPr>
        <sz val="11"/>
        <color theme="1"/>
        <rFont val="Courier New"/>
        <family val="3"/>
      </rPr>
      <t>∑</t>
    </r>
    <r>
      <rPr>
        <sz val="11"/>
        <color theme="1"/>
        <rFont val="Calibri"/>
        <family val="2"/>
      </rPr>
      <t xml:space="preserve"> Y</t>
    </r>
  </si>
  <si>
    <r>
      <rPr>
        <sz val="11"/>
        <color theme="1"/>
        <rFont val="Courier New"/>
        <family val="3"/>
      </rPr>
      <t>∑</t>
    </r>
    <r>
      <rPr>
        <sz val="11"/>
        <color theme="1"/>
        <rFont val="Calibri"/>
        <family val="2"/>
      </rPr>
      <t xml:space="preserve"> XY</t>
    </r>
  </si>
  <si>
    <t>∑ X</t>
  </si>
  <si>
    <t>∑ Y</t>
  </si>
  <si>
    <t>XY</t>
  </si>
  <si>
    <t>∑ XY</t>
  </si>
  <si>
    <r>
      <t>X</t>
    </r>
    <r>
      <rPr>
        <vertAlign val="superscript"/>
        <sz val="12"/>
        <color theme="1"/>
        <rFont val="Times New Roman"/>
        <family val="1"/>
      </rPr>
      <t>2</t>
    </r>
  </si>
  <si>
    <r>
      <t>∑ X</t>
    </r>
    <r>
      <rPr>
        <vertAlign val="superscript"/>
        <sz val="12"/>
        <color theme="1"/>
        <rFont val="Times New Roman"/>
        <family val="1"/>
      </rPr>
      <t>2</t>
    </r>
  </si>
  <si>
    <r>
      <t>Y</t>
    </r>
    <r>
      <rPr>
        <vertAlign val="superscript"/>
        <sz val="12"/>
        <color theme="1"/>
        <rFont val="Cambria"/>
        <family val="1"/>
      </rPr>
      <t>2</t>
    </r>
  </si>
  <si>
    <r>
      <t>∑ Y</t>
    </r>
    <r>
      <rPr>
        <vertAlign val="superscript"/>
        <sz val="12"/>
        <color theme="1"/>
        <rFont val="Times New Roman"/>
        <family val="1"/>
      </rPr>
      <t>2</t>
    </r>
  </si>
  <si>
    <r>
      <t>(∑ X)</t>
    </r>
    <r>
      <rPr>
        <vertAlign val="superscript"/>
        <sz val="12"/>
        <color theme="1"/>
        <rFont val="Times New Roman"/>
        <family val="1"/>
      </rPr>
      <t>2</t>
    </r>
  </si>
  <si>
    <r>
      <t>(∑ Y)</t>
    </r>
    <r>
      <rPr>
        <vertAlign val="superscript"/>
        <sz val="12"/>
        <color theme="1"/>
        <rFont val="Times New Roman"/>
        <family val="1"/>
      </rPr>
      <t>2</t>
    </r>
  </si>
  <si>
    <t>Cust Ke-</t>
  </si>
  <si>
    <t>k</t>
  </si>
  <si>
    <t>k/k-1</t>
  </si>
  <si>
    <t>VAR</t>
  </si>
  <si>
    <t>∑X</t>
  </si>
  <si>
    <r>
      <t>∑X</t>
    </r>
    <r>
      <rPr>
        <vertAlign val="superscript"/>
        <sz val="12"/>
        <color theme="1"/>
        <rFont val="Times New Roman"/>
        <family val="1"/>
      </rPr>
      <t>2</t>
    </r>
  </si>
  <si>
    <r>
      <t>σb</t>
    </r>
    <r>
      <rPr>
        <vertAlign val="subscript"/>
        <sz val="12"/>
        <color theme="1"/>
        <rFont val="Times New Roman"/>
        <family val="1"/>
      </rPr>
      <t>n</t>
    </r>
  </si>
  <si>
    <r>
      <t>TOTAL</t>
    </r>
    <r>
      <rPr>
        <vertAlign val="superscript"/>
        <sz val="11"/>
        <color theme="1"/>
        <rFont val="Calibri"/>
        <family val="2"/>
      </rPr>
      <t>2</t>
    </r>
  </si>
  <si>
    <r>
      <rPr>
        <sz val="12"/>
        <color theme="1"/>
        <rFont val="Courier New"/>
        <family val="3"/>
      </rPr>
      <t>∑</t>
    </r>
    <r>
      <rPr>
        <sz val="12"/>
        <color theme="1"/>
        <rFont val="Times New Roman"/>
        <family val="1"/>
      </rPr>
      <t>σb</t>
    </r>
    <r>
      <rPr>
        <vertAlign val="subscript"/>
        <sz val="12"/>
        <color theme="1"/>
        <rFont val="Times New Roman"/>
        <family val="1"/>
      </rPr>
      <t>n</t>
    </r>
  </si>
  <si>
    <t>Atribut</t>
  </si>
  <si>
    <t>Keterangan</t>
  </si>
  <si>
    <t>Valid</t>
  </si>
  <si>
    <r>
      <t xml:space="preserve">R </t>
    </r>
    <r>
      <rPr>
        <vertAlign val="subscript"/>
        <sz val="12"/>
        <color theme="1"/>
        <rFont val="Times New Roman"/>
        <family val="1"/>
      </rPr>
      <t>Hitung</t>
    </r>
  </si>
  <si>
    <r>
      <t xml:space="preserve">R </t>
    </r>
    <r>
      <rPr>
        <vertAlign val="subscript"/>
        <sz val="12"/>
        <color theme="1"/>
        <rFont val="Times New Roman"/>
        <family val="1"/>
      </rPr>
      <t>Tabel</t>
    </r>
  </si>
  <si>
    <t>∑Y</t>
  </si>
  <si>
    <r>
      <t>Y</t>
    </r>
    <r>
      <rPr>
        <vertAlign val="superscript"/>
        <sz val="12"/>
        <color theme="1"/>
        <rFont val="Times New Roman"/>
        <family val="1"/>
      </rPr>
      <t>2</t>
    </r>
  </si>
  <si>
    <r>
      <t>∑Y</t>
    </r>
    <r>
      <rPr>
        <vertAlign val="superscript"/>
        <sz val="12"/>
        <color theme="1"/>
        <rFont val="Times New Roman"/>
        <family val="1"/>
      </rPr>
      <t>2</t>
    </r>
  </si>
  <si>
    <r>
      <t>∑(Y)</t>
    </r>
    <r>
      <rPr>
        <vertAlign val="superscript"/>
        <sz val="12"/>
        <color theme="1"/>
        <rFont val="Times New Roman"/>
        <family val="1"/>
      </rPr>
      <t>2</t>
    </r>
  </si>
  <si>
    <r>
      <t>(Y)</t>
    </r>
    <r>
      <rPr>
        <vertAlign val="superscript"/>
        <sz val="12"/>
        <color theme="1"/>
        <rFont val="Times New Roman"/>
        <family val="1"/>
      </rPr>
      <t>2</t>
    </r>
  </si>
  <si>
    <t>Performance (X)</t>
  </si>
  <si>
    <t>Importance (Y)</t>
  </si>
  <si>
    <t>Letak Kuadran</t>
  </si>
  <si>
    <t>Kuadran 4</t>
  </si>
  <si>
    <t>Kuadran 2</t>
  </si>
  <si>
    <t>Kuadran 1</t>
  </si>
  <si>
    <t>Kuadran 3</t>
  </si>
  <si>
    <t>Ket.</t>
  </si>
  <si>
    <t>RL10, RL11, RL12, RS13, RS14, RS17, AS22</t>
  </si>
  <si>
    <t>AS18, EM24, EM25, EM26, EM27, EM28</t>
  </si>
  <si>
    <t>TA1, TA2, TA3, TA4, TA5, TA6, RL8, RL9, RS15, AS19, AS20, AS21, AS23</t>
  </si>
  <si>
    <t>Kinerja tinggi, tingkat kepentingan rendah</t>
  </si>
  <si>
    <t>Kinerja rendah, tingkat kepentingan tinggi</t>
  </si>
  <si>
    <t>Kinerja rendah, tingkat kepentingan rendah</t>
  </si>
  <si>
    <t>Kinerja tinggi, tingkat kepentingan tinggi</t>
  </si>
  <si>
    <t>Deskripsi</t>
  </si>
  <si>
    <t>Average</t>
  </si>
  <si>
    <t>Variable</t>
  </si>
  <si>
    <t>RL6</t>
  </si>
  <si>
    <t>RS11</t>
  </si>
  <si>
    <t>RS12</t>
  </si>
  <si>
    <t>AS16</t>
  </si>
  <si>
    <t>AS17</t>
  </si>
  <si>
    <t>EM21</t>
  </si>
  <si>
    <t>EM22</t>
  </si>
  <si>
    <t>EM23</t>
  </si>
  <si>
    <t>RATA-RATA</t>
  </si>
  <si>
    <t>TA1 (X)</t>
  </si>
  <si>
    <t>Kinerja</t>
  </si>
  <si>
    <t>Harapan</t>
  </si>
  <si>
    <t>GAP (K - H)</t>
  </si>
  <si>
    <t>SERV KINERJA</t>
  </si>
  <si>
    <t>SERV HARAPAN</t>
  </si>
  <si>
    <t>Tingkat Harapan</t>
  </si>
  <si>
    <t>Cust</t>
  </si>
  <si>
    <t>TOTAL2</t>
  </si>
  <si>
    <t>∑X^2</t>
  </si>
  <si>
    <t>∑Y^2</t>
  </si>
  <si>
    <t>σbn</t>
  </si>
  <si>
    <t>∑σbn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</si>
</sst>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0"/>
  </numFmts>
  <fonts count="33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color rgb="FF777777"/>
      <name val="Arial"/>
      <family val="2"/>
    </font>
    <font>
      <sz val="8"/>
      <color rgb="FFF7981D"/>
      <name val="Arial"/>
      <family val="2"/>
    </font>
    <font>
      <sz val="8"/>
      <color rgb="FF008000"/>
      <name val="Arial"/>
      <family val="2"/>
    </font>
    <font>
      <sz val="8"/>
      <color rgb="FF7E3794"/>
      <name val="Arial"/>
      <family val="2"/>
    </font>
    <font>
      <sz val="8"/>
      <color rgb="FF1155CC"/>
      <name val="Arial"/>
      <family val="2"/>
    </font>
    <font>
      <sz val="8"/>
      <color rgb="FF11A9CC"/>
      <name val="Arial"/>
      <family val="2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ourier New"/>
      <family val="3"/>
    </font>
    <font>
      <sz val="11"/>
      <color theme="1"/>
      <name val="Calibri"/>
      <family val="3"/>
    </font>
    <font>
      <sz val="12"/>
      <color theme="1"/>
      <name val="Cambria"/>
      <family val="1"/>
    </font>
    <font>
      <vertAlign val="superscript"/>
      <sz val="12"/>
      <color theme="1"/>
      <name val="Times New Roman"/>
      <family val="1"/>
    </font>
    <font>
      <vertAlign val="superscript"/>
      <sz val="12"/>
      <color theme="1"/>
      <name val="Cambria"/>
      <family val="1"/>
    </font>
    <font>
      <vertAlign val="superscript"/>
      <sz val="11"/>
      <color theme="1"/>
      <name val="Calibri"/>
      <family val="2"/>
    </font>
    <font>
      <vertAlign val="subscript"/>
      <sz val="12"/>
      <color theme="1"/>
      <name val="Times New Roman"/>
      <family val="1"/>
    </font>
    <font>
      <sz val="12"/>
      <color theme="1"/>
      <name val="Courier New"/>
      <family val="3"/>
    </font>
    <font>
      <sz val="12"/>
      <color theme="1"/>
      <name val="Times New Roman"/>
      <family val="3"/>
    </font>
    <font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0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/>
    <xf numFmtId="164" fontId="0" fillId="0" borderId="0" xfId="0" applyNumberForma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2" fillId="0" borderId="0" xfId="0" applyFont="1"/>
    <xf numFmtId="164" fontId="0" fillId="6" borderId="0" xfId="0" applyNumberFormat="1" applyFill="1"/>
    <xf numFmtId="164" fontId="12" fillId="0" borderId="1" xfId="0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2" fillId="0" borderId="3" xfId="0" applyFont="1" applyBorder="1"/>
    <xf numFmtId="0" fontId="12" fillId="0" borderId="4" xfId="0" applyFont="1" applyBorder="1"/>
    <xf numFmtId="0" fontId="0" fillId="0" borderId="1" xfId="0" applyBorder="1" applyAlignment="1">
      <alignment horizontal="center" vertical="center"/>
    </xf>
    <xf numFmtId="164" fontId="0" fillId="2" borderId="0" xfId="0" applyNumberFormat="1" applyFill="1"/>
    <xf numFmtId="0" fontId="14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3" xfId="0" applyFont="1" applyBorder="1" applyAlignment="1">
      <alignment horizontal="center" vertical="center"/>
    </xf>
    <xf numFmtId="164" fontId="29" fillId="0" borderId="3" xfId="0" applyNumberFormat="1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12" borderId="0" xfId="0" applyFill="1"/>
    <xf numFmtId="0" fontId="1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6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2" fontId="0" fillId="0" borderId="0" xfId="0" applyNumberFormat="1"/>
    <xf numFmtId="2" fontId="0" fillId="0" borderId="1" xfId="0" applyNumberFormat="1" applyBorder="1"/>
    <xf numFmtId="0" fontId="24" fillId="11" borderId="2" xfId="0" applyFont="1" applyFill="1" applyBorder="1" applyAlignment="1">
      <alignment horizontal="center" vertical="center"/>
    </xf>
    <xf numFmtId="0" fontId="24" fillId="11" borderId="3" xfId="0" applyFont="1" applyFill="1" applyBorder="1" applyAlignment="1">
      <alignment horizontal="center" vertical="center"/>
    </xf>
    <xf numFmtId="0" fontId="24" fillId="11" borderId="4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4" fillId="9" borderId="2" xfId="0" applyFont="1" applyFill="1" applyBorder="1" applyAlignment="1">
      <alignment horizontal="center" vertical="center"/>
    </xf>
    <xf numFmtId="0" fontId="24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horizontal="center" vertical="center"/>
    </xf>
    <xf numFmtId="0" fontId="24" fillId="10" borderId="2" xfId="0" applyFont="1" applyFill="1" applyBorder="1" applyAlignment="1">
      <alignment horizontal="center" vertical="center"/>
    </xf>
    <xf numFmtId="0" fontId="24" fillId="10" borderId="3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9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2" xfId="0" applyFont="1" applyBorder="1" applyAlignment="1">
      <alignment horizontal="left" vertical="center"/>
    </xf>
    <xf numFmtId="0" fontId="27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38068</xdr:colOff>
      <xdr:row>79</xdr:row>
      <xdr:rowOff>8413</xdr:rowOff>
    </xdr:from>
    <xdr:ext cx="408766" cy="17536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6DBB96B-6637-41A4-8B66-D9DC4DCB961F}"/>
                </a:ext>
              </a:extLst>
            </xdr:cNvPr>
            <xdr:cNvSpPr txBox="1"/>
          </xdr:nvSpPr>
          <xdr:spPr>
            <a:xfrm>
              <a:off x="38068" y="15220191"/>
              <a:ext cx="408766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ID" sz="1100" i="1">
                            <a:latin typeface="Cambria Math" panose="02040503050406030204" pitchFamily="18" charset="0"/>
                          </a:rPr>
                          <m:t>∑</m:t>
                        </m:r>
                        <m:r>
                          <a:rPr lang="id-ID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id-ID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id-ID" sz="1100" b="0" i="1">
                            <a:latin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ID" sz="11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ID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xmlns="" xmlns:a14="http://schemas.microsoft.com/office/drawing/2010/main" id="{76DBB96B-6637-41A4-8B66-D9DC4DCB961F}"/>
                </a:ext>
              </a:extLst>
            </xdr:cNvPr>
            <xdr:cNvSpPr txBox="1"/>
          </xdr:nvSpPr>
          <xdr:spPr>
            <a:xfrm>
              <a:off x="38068" y="15477013"/>
              <a:ext cx="408766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</a:rPr>
                <a:t>〖∑</a:t>
              </a:r>
              <a:r>
                <a:rPr lang="id-ID" sz="1100" b="0" i="0">
                  <a:latin typeface="Cambria Math" panose="02040503050406030204" pitchFamily="18" charset="0"/>
                </a:rPr>
                <a:t>(𝑋)</a:t>
              </a:r>
              <a:r>
                <a:rPr lang="en-ID" sz="1100" b="0" i="0">
                  <a:latin typeface="Cambria Math" panose="02040503050406030204" pitchFamily="18" charset="0"/>
                </a:rPr>
                <a:t>〗^</a:t>
              </a:r>
              <a:r>
                <a:rPr lang="en-ID" sz="1100" i="0">
                  <a:latin typeface="Cambria Math" panose="02040503050406030204" pitchFamily="18" charset="0"/>
                </a:rPr>
                <a:t>2</a:t>
              </a:r>
              <a:endParaRPr lang="en-ID" sz="1100"/>
            </a:p>
          </xdr:txBody>
        </xdr:sp>
      </mc:Fallback>
    </mc:AlternateContent>
    <xdr:clientData/>
  </xdr:oneCellAnchor>
  <xdr:oneCellAnchor>
    <xdr:from>
      <xdr:col>0</xdr:col>
      <xdr:colOff>38068</xdr:colOff>
      <xdr:row>81</xdr:row>
      <xdr:rowOff>8413</xdr:rowOff>
    </xdr:from>
    <xdr:ext cx="295017" cy="17536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6F81E24-C464-4335-84DB-524A8A33404E}"/>
                </a:ext>
              </a:extLst>
            </xdr:cNvPr>
            <xdr:cNvSpPr txBox="1"/>
          </xdr:nvSpPr>
          <xdr:spPr>
            <a:xfrm>
              <a:off x="38068" y="15587080"/>
              <a:ext cx="295017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ID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ID" sz="1100" i="1">
                            <a:latin typeface="Cambria Math" panose="02040503050406030204" pitchFamily="18" charset="0"/>
                          </a:rPr>
                          <m:t>∑</m:t>
                        </m:r>
                        <m:r>
                          <a:rPr lang="id-ID" sz="1100" b="0" i="1">
                            <a:latin typeface="Cambria Math" panose="02040503050406030204" pitchFamily="18" charset="0"/>
                          </a:rPr>
                          <m:t>𝑋</m:t>
                        </m:r>
                      </m:e>
                      <m:sup>
                        <m:r>
                          <a:rPr lang="en-ID" sz="110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ID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xmlns="" xmlns:a14="http://schemas.microsoft.com/office/drawing/2010/main" id="{66F81E24-C464-4335-84DB-524A8A33404E}"/>
                </a:ext>
              </a:extLst>
            </xdr:cNvPr>
            <xdr:cNvSpPr txBox="1"/>
          </xdr:nvSpPr>
          <xdr:spPr>
            <a:xfrm>
              <a:off x="38068" y="15845313"/>
              <a:ext cx="295017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ID" sz="1100" i="0">
                  <a:latin typeface="Cambria Math" panose="02040503050406030204" pitchFamily="18" charset="0"/>
                </a:rPr>
                <a:t>〖∑</a:t>
              </a:r>
              <a:r>
                <a:rPr lang="id-ID" sz="1100" b="0" i="0">
                  <a:latin typeface="Cambria Math" panose="02040503050406030204" pitchFamily="18" charset="0"/>
                </a:rPr>
                <a:t>𝑋</a:t>
              </a:r>
              <a:r>
                <a:rPr lang="en-ID" sz="1100" b="0" i="0">
                  <a:latin typeface="Cambria Math" panose="02040503050406030204" pitchFamily="18" charset="0"/>
                </a:rPr>
                <a:t>〗^</a:t>
              </a:r>
              <a:r>
                <a:rPr lang="en-ID" sz="1100" i="0">
                  <a:latin typeface="Cambria Math" panose="02040503050406030204" pitchFamily="18" charset="0"/>
                </a:rPr>
                <a:t>2</a:t>
              </a:r>
              <a:endParaRPr lang="en-ID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9"/>
  <sheetViews>
    <sheetView workbookViewId="0">
      <selection activeCell="AA6" sqref="AA6"/>
    </sheetView>
  </sheetViews>
  <sheetFormatPr defaultRowHeight="15"/>
  <cols>
    <col min="2" max="8" width="4.7109375" bestFit="1" customWidth="1"/>
    <col min="9" max="11" width="5.85546875" bestFit="1" customWidth="1"/>
    <col min="12" max="21" width="5.5703125" bestFit="1" customWidth="1"/>
    <col min="22" max="26" width="6.28515625" bestFit="1" customWidth="1"/>
  </cols>
  <sheetData>
    <row r="1" spans="1:26">
      <c r="A1" t="s">
        <v>47</v>
      </c>
    </row>
    <row r="3" spans="1:26" ht="15.75">
      <c r="A3" s="55" t="s">
        <v>64</v>
      </c>
      <c r="B3" s="57" t="s">
        <v>30</v>
      </c>
      <c r="C3" s="58"/>
      <c r="D3" s="58"/>
      <c r="E3" s="58"/>
      <c r="F3" s="58"/>
      <c r="G3" s="64" t="s">
        <v>31</v>
      </c>
      <c r="H3" s="65"/>
      <c r="I3" s="65"/>
      <c r="J3" s="65"/>
      <c r="K3" s="65"/>
      <c r="L3" s="59" t="s">
        <v>32</v>
      </c>
      <c r="M3" s="60"/>
      <c r="N3" s="60"/>
      <c r="O3" s="60"/>
      <c r="P3" s="61"/>
      <c r="Q3" s="62" t="s">
        <v>33</v>
      </c>
      <c r="R3" s="63"/>
      <c r="S3" s="63"/>
      <c r="T3" s="63"/>
      <c r="U3" s="63"/>
      <c r="V3" s="52" t="s">
        <v>34</v>
      </c>
      <c r="W3" s="53"/>
      <c r="X3" s="53"/>
      <c r="Y3" s="53"/>
      <c r="Z3" s="54"/>
    </row>
    <row r="4" spans="1:26" ht="15.75">
      <c r="A4" s="56"/>
      <c r="B4" s="23" t="s">
        <v>3</v>
      </c>
      <c r="C4" s="23" t="s">
        <v>4</v>
      </c>
      <c r="D4" s="23" t="s">
        <v>5</v>
      </c>
      <c r="E4" s="23" t="s">
        <v>6</v>
      </c>
      <c r="F4" s="23" t="s">
        <v>7</v>
      </c>
      <c r="G4" s="24" t="s">
        <v>101</v>
      </c>
      <c r="H4" s="24" t="s">
        <v>9</v>
      </c>
      <c r="I4" s="24" t="s">
        <v>10</v>
      </c>
      <c r="J4" s="24" t="s">
        <v>11</v>
      </c>
      <c r="K4" s="24" t="s">
        <v>12</v>
      </c>
      <c r="L4" s="25" t="s">
        <v>102</v>
      </c>
      <c r="M4" s="25" t="s">
        <v>103</v>
      </c>
      <c r="N4" s="25" t="s">
        <v>15</v>
      </c>
      <c r="O4" s="25" t="s">
        <v>16</v>
      </c>
      <c r="P4" s="25" t="s">
        <v>17</v>
      </c>
      <c r="Q4" s="26" t="s">
        <v>104</v>
      </c>
      <c r="R4" s="26" t="s">
        <v>105</v>
      </c>
      <c r="S4" s="26" t="s">
        <v>36</v>
      </c>
      <c r="T4" s="26" t="s">
        <v>20</v>
      </c>
      <c r="U4" s="26" t="s">
        <v>21</v>
      </c>
      <c r="V4" s="27" t="s">
        <v>106</v>
      </c>
      <c r="W4" s="27" t="s">
        <v>107</v>
      </c>
      <c r="X4" s="27" t="s">
        <v>108</v>
      </c>
      <c r="Y4" s="27" t="s">
        <v>37</v>
      </c>
      <c r="Z4" s="27" t="s">
        <v>25</v>
      </c>
    </row>
    <row r="5" spans="1:26" ht="15.75">
      <c r="A5" s="15">
        <v>1</v>
      </c>
      <c r="B5" s="23">
        <f>'SERV (HARAPAN 75)'!B3</f>
        <v>4</v>
      </c>
      <c r="C5" s="23">
        <f>'SERV (HARAPAN 75)'!C3</f>
        <v>3</v>
      </c>
      <c r="D5" s="23">
        <f>'SERV (HARAPAN 75)'!D3</f>
        <v>3</v>
      </c>
      <c r="E5" s="23">
        <f>'SERV (HARAPAN 75)'!E3</f>
        <v>4</v>
      </c>
      <c r="F5" s="23">
        <f>'SERV (HARAPAN 75)'!F3</f>
        <v>3</v>
      </c>
      <c r="G5" s="24">
        <f>'SERV (HARAPAN 75)'!J3</f>
        <v>4</v>
      </c>
      <c r="H5" s="24">
        <f>'SERV (HARAPAN 75)'!K3</f>
        <v>4</v>
      </c>
      <c r="I5" s="24">
        <f>'SERV (HARAPAN 75)'!L3</f>
        <v>3</v>
      </c>
      <c r="J5" s="24">
        <f>'SERV (HARAPAN 75)'!M3</f>
        <v>3</v>
      </c>
      <c r="K5" s="24">
        <f>'SERV (HARAPAN 75)'!N3</f>
        <v>4</v>
      </c>
      <c r="L5" s="25">
        <f>'SERV (HARAPAN 75)'!R3</f>
        <v>4</v>
      </c>
      <c r="M5" s="25">
        <f>'SERV (HARAPAN 75)'!S3</f>
        <v>3</v>
      </c>
      <c r="N5" s="25">
        <f>'SERV (HARAPAN 75)'!T3</f>
        <v>3</v>
      </c>
      <c r="O5" s="25">
        <f>'SERV (HARAPAN 75)'!U3</f>
        <v>3</v>
      </c>
      <c r="P5" s="25">
        <f>'SERV (HARAPAN 75)'!V3</f>
        <v>3</v>
      </c>
      <c r="Q5" s="26">
        <f>'SERV (HARAPAN 75)'!Z3</f>
        <v>3</v>
      </c>
      <c r="R5" s="26">
        <f>'SERV (HARAPAN 75)'!AA3</f>
        <v>4</v>
      </c>
      <c r="S5" s="26">
        <f>'SERV (HARAPAN 75)'!AB3</f>
        <v>3</v>
      </c>
      <c r="T5" s="26">
        <f>'SERV (HARAPAN 75)'!AC3</f>
        <v>3</v>
      </c>
      <c r="U5" s="26">
        <f>'SERV (HARAPAN 75)'!AD3</f>
        <v>3</v>
      </c>
      <c r="V5" s="27">
        <f>'SERV (HARAPAN 75)'!AH3</f>
        <v>4</v>
      </c>
      <c r="W5" s="27">
        <f>'SERV (HARAPAN 75)'!AI3</f>
        <v>4</v>
      </c>
      <c r="X5" s="27">
        <f>'SERV (HARAPAN 75)'!AJ3</f>
        <v>4</v>
      </c>
      <c r="Y5" s="27">
        <f>'SERV (HARAPAN 75)'!AK3</f>
        <v>4</v>
      </c>
      <c r="Z5" s="27">
        <f>'SERV (HARAPAN 75)'!AL3</f>
        <v>4</v>
      </c>
    </row>
    <row r="6" spans="1:26" ht="15.75">
      <c r="A6" s="15">
        <v>2</v>
      </c>
      <c r="B6" s="23">
        <f>'SERV (HARAPAN 75)'!B4</f>
        <v>4</v>
      </c>
      <c r="C6" s="23">
        <f>'SERV (HARAPAN 75)'!C4</f>
        <v>4</v>
      </c>
      <c r="D6" s="23">
        <f>'SERV (HARAPAN 75)'!D4</f>
        <v>4</v>
      </c>
      <c r="E6" s="23">
        <f>'SERV (HARAPAN 75)'!E4</f>
        <v>4</v>
      </c>
      <c r="F6" s="23">
        <f>'SERV (HARAPAN 75)'!F4</f>
        <v>4</v>
      </c>
      <c r="G6" s="24">
        <f>'SERV (HARAPAN 75)'!J4</f>
        <v>3</v>
      </c>
      <c r="H6" s="24">
        <f>'SERV (HARAPAN 75)'!K4</f>
        <v>4</v>
      </c>
      <c r="I6" s="24">
        <f>'SERV (HARAPAN 75)'!L4</f>
        <v>4</v>
      </c>
      <c r="J6" s="24">
        <f>'SERV (HARAPAN 75)'!M4</f>
        <v>3</v>
      </c>
      <c r="K6" s="24">
        <f>'SERV (HARAPAN 75)'!N4</f>
        <v>3</v>
      </c>
      <c r="L6" s="25">
        <f>'SERV (HARAPAN 75)'!R4</f>
        <v>3</v>
      </c>
      <c r="M6" s="25">
        <f>'SERV (HARAPAN 75)'!S4</f>
        <v>4</v>
      </c>
      <c r="N6" s="25">
        <f>'SERV (HARAPAN 75)'!T4</f>
        <v>4</v>
      </c>
      <c r="O6" s="25">
        <f>'SERV (HARAPAN 75)'!U4</f>
        <v>4</v>
      </c>
      <c r="P6" s="25">
        <f>'SERV (HARAPAN 75)'!V4</f>
        <v>4</v>
      </c>
      <c r="Q6" s="26">
        <f>'SERV (HARAPAN 75)'!Z4</f>
        <v>4</v>
      </c>
      <c r="R6" s="26">
        <f>'SERV (HARAPAN 75)'!AA4</f>
        <v>3</v>
      </c>
      <c r="S6" s="26">
        <f>'SERV (HARAPAN 75)'!AB4</f>
        <v>3</v>
      </c>
      <c r="T6" s="26">
        <f>'SERV (HARAPAN 75)'!AC4</f>
        <v>4</v>
      </c>
      <c r="U6" s="26">
        <f>'SERV (HARAPAN 75)'!AD4</f>
        <v>4</v>
      </c>
      <c r="V6" s="27">
        <f>'SERV (HARAPAN 75)'!AH4</f>
        <v>3</v>
      </c>
      <c r="W6" s="27">
        <f>'SERV (HARAPAN 75)'!AI4</f>
        <v>3</v>
      </c>
      <c r="X6" s="27">
        <f>'SERV (HARAPAN 75)'!AJ4</f>
        <v>4</v>
      </c>
      <c r="Y6" s="27">
        <f>'SERV (HARAPAN 75)'!AK4</f>
        <v>3</v>
      </c>
      <c r="Z6" s="27">
        <f>'SERV (HARAPAN 75)'!AL4</f>
        <v>4</v>
      </c>
    </row>
    <row r="7" spans="1:26" ht="15.75">
      <c r="A7" s="15">
        <v>3</v>
      </c>
      <c r="B7" s="23">
        <f>'SERV (HARAPAN 75)'!B5</f>
        <v>4</v>
      </c>
      <c r="C7" s="23">
        <f>'SERV (HARAPAN 75)'!C5</f>
        <v>4</v>
      </c>
      <c r="D7" s="23">
        <f>'SERV (HARAPAN 75)'!D5</f>
        <v>3</v>
      </c>
      <c r="E7" s="23">
        <f>'SERV (HARAPAN 75)'!E5</f>
        <v>4</v>
      </c>
      <c r="F7" s="23">
        <f>'SERV (HARAPAN 75)'!F5</f>
        <v>4</v>
      </c>
      <c r="G7" s="24">
        <f>'SERV (HARAPAN 75)'!J5</f>
        <v>4</v>
      </c>
      <c r="H7" s="24">
        <f>'SERV (HARAPAN 75)'!K5</f>
        <v>3</v>
      </c>
      <c r="I7" s="24">
        <f>'SERV (HARAPAN 75)'!L5</f>
        <v>3</v>
      </c>
      <c r="J7" s="24">
        <f>'SERV (HARAPAN 75)'!M5</f>
        <v>4</v>
      </c>
      <c r="K7" s="24">
        <f>'SERV (HARAPAN 75)'!N5</f>
        <v>3</v>
      </c>
      <c r="L7" s="25">
        <f>'SERV (HARAPAN 75)'!R5</f>
        <v>4</v>
      </c>
      <c r="M7" s="25">
        <f>'SERV (HARAPAN 75)'!S5</f>
        <v>3</v>
      </c>
      <c r="N7" s="25">
        <f>'SERV (HARAPAN 75)'!T5</f>
        <v>3</v>
      </c>
      <c r="O7" s="25">
        <f>'SERV (HARAPAN 75)'!U5</f>
        <v>4</v>
      </c>
      <c r="P7" s="25">
        <f>'SERV (HARAPAN 75)'!V5</f>
        <v>4</v>
      </c>
      <c r="Q7" s="26">
        <f>'SERV (HARAPAN 75)'!Z5</f>
        <v>3</v>
      </c>
      <c r="R7" s="26">
        <f>'SERV (HARAPAN 75)'!AA5</f>
        <v>3</v>
      </c>
      <c r="S7" s="26">
        <f>'SERV (HARAPAN 75)'!AB5</f>
        <v>4</v>
      </c>
      <c r="T7" s="26">
        <f>'SERV (HARAPAN 75)'!AC5</f>
        <v>3</v>
      </c>
      <c r="U7" s="26">
        <f>'SERV (HARAPAN 75)'!AD5</f>
        <v>4</v>
      </c>
      <c r="V7" s="27">
        <f>'SERV (HARAPAN 75)'!AH5</f>
        <v>4</v>
      </c>
      <c r="W7" s="27">
        <f>'SERV (HARAPAN 75)'!AI5</f>
        <v>4</v>
      </c>
      <c r="X7" s="27">
        <f>'SERV (HARAPAN 75)'!AJ5</f>
        <v>4</v>
      </c>
      <c r="Y7" s="27">
        <f>'SERV (HARAPAN 75)'!AK5</f>
        <v>4</v>
      </c>
      <c r="Z7" s="27">
        <f>'SERV (HARAPAN 75)'!AL5</f>
        <v>4</v>
      </c>
    </row>
    <row r="8" spans="1:26" ht="15.75">
      <c r="A8" s="15">
        <v>4</v>
      </c>
      <c r="B8" s="23">
        <f>'SERV (HARAPAN 75)'!B6</f>
        <v>4</v>
      </c>
      <c r="C8" s="23">
        <f>'SERV (HARAPAN 75)'!C6</f>
        <v>3</v>
      </c>
      <c r="D8" s="23">
        <f>'SERV (HARAPAN 75)'!D6</f>
        <v>4</v>
      </c>
      <c r="E8" s="23">
        <f>'SERV (HARAPAN 75)'!E6</f>
        <v>4</v>
      </c>
      <c r="F8" s="23">
        <f>'SERV (HARAPAN 75)'!F6</f>
        <v>4</v>
      </c>
      <c r="G8" s="24">
        <f>'SERV (HARAPAN 75)'!J6</f>
        <v>4</v>
      </c>
      <c r="H8" s="24">
        <f>'SERV (HARAPAN 75)'!K6</f>
        <v>4</v>
      </c>
      <c r="I8" s="24">
        <f>'SERV (HARAPAN 75)'!L6</f>
        <v>3</v>
      </c>
      <c r="J8" s="24">
        <f>'SERV (HARAPAN 75)'!M6</f>
        <v>4</v>
      </c>
      <c r="K8" s="24">
        <f>'SERV (HARAPAN 75)'!N6</f>
        <v>4</v>
      </c>
      <c r="L8" s="25">
        <f>'SERV (HARAPAN 75)'!R6</f>
        <v>3</v>
      </c>
      <c r="M8" s="25">
        <f>'SERV (HARAPAN 75)'!S6</f>
        <v>3</v>
      </c>
      <c r="N8" s="25">
        <f>'SERV (HARAPAN 75)'!T6</f>
        <v>3</v>
      </c>
      <c r="O8" s="25">
        <f>'SERV (HARAPAN 75)'!U6</f>
        <v>3</v>
      </c>
      <c r="P8" s="25">
        <f>'SERV (HARAPAN 75)'!V6</f>
        <v>4</v>
      </c>
      <c r="Q8" s="26">
        <f>'SERV (HARAPAN 75)'!Z6</f>
        <v>4</v>
      </c>
      <c r="R8" s="26">
        <f>'SERV (HARAPAN 75)'!AA6</f>
        <v>3</v>
      </c>
      <c r="S8" s="26">
        <f>'SERV (HARAPAN 75)'!AB6</f>
        <v>4</v>
      </c>
      <c r="T8" s="26">
        <f>'SERV (HARAPAN 75)'!AC6</f>
        <v>3</v>
      </c>
      <c r="U8" s="26">
        <f>'SERV (HARAPAN 75)'!AD6</f>
        <v>3</v>
      </c>
      <c r="V8" s="27">
        <f>'SERV (HARAPAN 75)'!AH6</f>
        <v>4</v>
      </c>
      <c r="W8" s="27">
        <f>'SERV (HARAPAN 75)'!AI6</f>
        <v>4</v>
      </c>
      <c r="X8" s="27">
        <f>'SERV (HARAPAN 75)'!AJ6</f>
        <v>4</v>
      </c>
      <c r="Y8" s="27">
        <f>'SERV (HARAPAN 75)'!AK6</f>
        <v>4</v>
      </c>
      <c r="Z8" s="27">
        <f>'SERV (HARAPAN 75)'!AL6</f>
        <v>4</v>
      </c>
    </row>
    <row r="9" spans="1:26" ht="15.75">
      <c r="A9" s="15">
        <v>5</v>
      </c>
      <c r="B9" s="23">
        <f>'SERV (HARAPAN 75)'!B7</f>
        <v>4</v>
      </c>
      <c r="C9" s="23">
        <f>'SERV (HARAPAN 75)'!C7</f>
        <v>4</v>
      </c>
      <c r="D9" s="23">
        <f>'SERV (HARAPAN 75)'!D7</f>
        <v>3</v>
      </c>
      <c r="E9" s="23">
        <f>'SERV (HARAPAN 75)'!E7</f>
        <v>3</v>
      </c>
      <c r="F9" s="23">
        <f>'SERV (HARAPAN 75)'!F7</f>
        <v>3</v>
      </c>
      <c r="G9" s="24">
        <f>'SERV (HARAPAN 75)'!J7</f>
        <v>4</v>
      </c>
      <c r="H9" s="24">
        <f>'SERV (HARAPAN 75)'!K7</f>
        <v>4</v>
      </c>
      <c r="I9" s="24">
        <f>'SERV (HARAPAN 75)'!L7</f>
        <v>4</v>
      </c>
      <c r="J9" s="24">
        <f>'SERV (HARAPAN 75)'!M7</f>
        <v>3</v>
      </c>
      <c r="K9" s="24">
        <f>'SERV (HARAPAN 75)'!N7</f>
        <v>4</v>
      </c>
      <c r="L9" s="25">
        <f>'SERV (HARAPAN 75)'!R7</f>
        <v>4</v>
      </c>
      <c r="M9" s="25">
        <f>'SERV (HARAPAN 75)'!S7</f>
        <v>3</v>
      </c>
      <c r="N9" s="25">
        <f>'SERV (HARAPAN 75)'!T7</f>
        <v>3</v>
      </c>
      <c r="O9" s="25">
        <f>'SERV (HARAPAN 75)'!U7</f>
        <v>4</v>
      </c>
      <c r="P9" s="25">
        <f>'SERV (HARAPAN 75)'!V7</f>
        <v>3</v>
      </c>
      <c r="Q9" s="26">
        <f>'SERV (HARAPAN 75)'!Z7</f>
        <v>3</v>
      </c>
      <c r="R9" s="26">
        <f>'SERV (HARAPAN 75)'!AA7</f>
        <v>3</v>
      </c>
      <c r="S9" s="26">
        <f>'SERV (HARAPAN 75)'!AB7</f>
        <v>4</v>
      </c>
      <c r="T9" s="26">
        <f>'SERV (HARAPAN 75)'!AC7</f>
        <v>4</v>
      </c>
      <c r="U9" s="26">
        <f>'SERV (HARAPAN 75)'!AD7</f>
        <v>4</v>
      </c>
      <c r="V9" s="27">
        <f>'SERV (HARAPAN 75)'!AH7</f>
        <v>4</v>
      </c>
      <c r="W9" s="27">
        <f>'SERV (HARAPAN 75)'!AI7</f>
        <v>4</v>
      </c>
      <c r="X9" s="27">
        <f>'SERV (HARAPAN 75)'!AJ7</f>
        <v>4</v>
      </c>
      <c r="Y9" s="27">
        <f>'SERV (HARAPAN 75)'!AK7</f>
        <v>4</v>
      </c>
      <c r="Z9" s="27">
        <f>'SERV (HARAPAN 75)'!AL7</f>
        <v>4</v>
      </c>
    </row>
    <row r="10" spans="1:26" ht="15.75">
      <c r="A10" s="15">
        <v>6</v>
      </c>
      <c r="B10" s="23">
        <f>'SERV (HARAPAN 75)'!B8</f>
        <v>4</v>
      </c>
      <c r="C10" s="23">
        <f>'SERV (HARAPAN 75)'!C8</f>
        <v>4</v>
      </c>
      <c r="D10" s="23">
        <f>'SERV (HARAPAN 75)'!D8</f>
        <v>4</v>
      </c>
      <c r="E10" s="23">
        <f>'SERV (HARAPAN 75)'!E8</f>
        <v>4</v>
      </c>
      <c r="F10" s="23">
        <f>'SERV (HARAPAN 75)'!F8</f>
        <v>4</v>
      </c>
      <c r="G10" s="24">
        <f>'SERV (HARAPAN 75)'!J8</f>
        <v>4</v>
      </c>
      <c r="H10" s="24">
        <f>'SERV (HARAPAN 75)'!K8</f>
        <v>4</v>
      </c>
      <c r="I10" s="24">
        <f>'SERV (HARAPAN 75)'!L8</f>
        <v>4</v>
      </c>
      <c r="J10" s="24">
        <f>'SERV (HARAPAN 75)'!M8</f>
        <v>3</v>
      </c>
      <c r="K10" s="24">
        <f>'SERV (HARAPAN 75)'!N8</f>
        <v>4</v>
      </c>
      <c r="L10" s="25">
        <f>'SERV (HARAPAN 75)'!R8</f>
        <v>4</v>
      </c>
      <c r="M10" s="25">
        <f>'SERV (HARAPAN 75)'!S8</f>
        <v>4</v>
      </c>
      <c r="N10" s="25">
        <f>'SERV (HARAPAN 75)'!T8</f>
        <v>4</v>
      </c>
      <c r="O10" s="25">
        <f>'SERV (HARAPAN 75)'!U8</f>
        <v>4</v>
      </c>
      <c r="P10" s="25">
        <f>'SERV (HARAPAN 75)'!V8</f>
        <v>4</v>
      </c>
      <c r="Q10" s="26">
        <f>'SERV (HARAPAN 75)'!Z8</f>
        <v>4</v>
      </c>
      <c r="R10" s="26">
        <f>'SERV (HARAPAN 75)'!AA8</f>
        <v>4</v>
      </c>
      <c r="S10" s="26">
        <f>'SERV (HARAPAN 75)'!AB8</f>
        <v>4</v>
      </c>
      <c r="T10" s="26">
        <f>'SERV (HARAPAN 75)'!AC8</f>
        <v>4</v>
      </c>
      <c r="U10" s="26">
        <f>'SERV (HARAPAN 75)'!AD8</f>
        <v>4</v>
      </c>
      <c r="V10" s="27">
        <f>'SERV (HARAPAN 75)'!AH8</f>
        <v>3</v>
      </c>
      <c r="W10" s="27">
        <f>'SERV (HARAPAN 75)'!AI8</f>
        <v>4</v>
      </c>
      <c r="X10" s="27">
        <f>'SERV (HARAPAN 75)'!AJ8</f>
        <v>4</v>
      </c>
      <c r="Y10" s="27">
        <f>'SERV (HARAPAN 75)'!AK8</f>
        <v>3</v>
      </c>
      <c r="Z10" s="27">
        <f>'SERV (HARAPAN 75)'!AL8</f>
        <v>4</v>
      </c>
    </row>
    <row r="11" spans="1:26" ht="15.75">
      <c r="A11" s="15">
        <v>7</v>
      </c>
      <c r="B11" s="23">
        <f>'SERV (HARAPAN 75)'!B9</f>
        <v>4</v>
      </c>
      <c r="C11" s="23">
        <f>'SERV (HARAPAN 75)'!C9</f>
        <v>4</v>
      </c>
      <c r="D11" s="23">
        <f>'SERV (HARAPAN 75)'!D9</f>
        <v>4</v>
      </c>
      <c r="E11" s="23">
        <f>'SERV (HARAPAN 75)'!E9</f>
        <v>4</v>
      </c>
      <c r="F11" s="23">
        <f>'SERV (HARAPAN 75)'!F9</f>
        <v>4</v>
      </c>
      <c r="G11" s="24">
        <f>'SERV (HARAPAN 75)'!J9</f>
        <v>3</v>
      </c>
      <c r="H11" s="24">
        <f>'SERV (HARAPAN 75)'!K9</f>
        <v>4</v>
      </c>
      <c r="I11" s="24">
        <f>'SERV (HARAPAN 75)'!L9</f>
        <v>4</v>
      </c>
      <c r="J11" s="24">
        <f>'SERV (HARAPAN 75)'!M9</f>
        <v>4</v>
      </c>
      <c r="K11" s="24">
        <f>'SERV (HARAPAN 75)'!N9</f>
        <v>3</v>
      </c>
      <c r="L11" s="25">
        <f>'SERV (HARAPAN 75)'!R9</f>
        <v>3</v>
      </c>
      <c r="M11" s="25">
        <f>'SERV (HARAPAN 75)'!S9</f>
        <v>3</v>
      </c>
      <c r="N11" s="25">
        <f>'SERV (HARAPAN 75)'!T9</f>
        <v>4</v>
      </c>
      <c r="O11" s="25">
        <f>'SERV (HARAPAN 75)'!U9</f>
        <v>4</v>
      </c>
      <c r="P11" s="25">
        <f>'SERV (HARAPAN 75)'!V9</f>
        <v>3</v>
      </c>
      <c r="Q11" s="26">
        <f>'SERV (HARAPAN 75)'!Z9</f>
        <v>4</v>
      </c>
      <c r="R11" s="26">
        <f>'SERV (HARAPAN 75)'!AA9</f>
        <v>4</v>
      </c>
      <c r="S11" s="26">
        <f>'SERV (HARAPAN 75)'!AB9</f>
        <v>4</v>
      </c>
      <c r="T11" s="26">
        <f>'SERV (HARAPAN 75)'!AC9</f>
        <v>3</v>
      </c>
      <c r="U11" s="26">
        <f>'SERV (HARAPAN 75)'!AD9</f>
        <v>4</v>
      </c>
      <c r="V11" s="27">
        <f>'SERV (HARAPAN 75)'!AH9</f>
        <v>4</v>
      </c>
      <c r="W11" s="27">
        <f>'SERV (HARAPAN 75)'!AI9</f>
        <v>4</v>
      </c>
      <c r="X11" s="27">
        <f>'SERV (HARAPAN 75)'!AJ9</f>
        <v>4</v>
      </c>
      <c r="Y11" s="27">
        <f>'SERV (HARAPAN 75)'!AK9</f>
        <v>4</v>
      </c>
      <c r="Z11" s="27">
        <f>'SERV (HARAPAN 75)'!AL9</f>
        <v>4</v>
      </c>
    </row>
    <row r="12" spans="1:26" ht="15.75">
      <c r="A12" s="15">
        <v>8</v>
      </c>
      <c r="B12" s="23">
        <f>'SERV (HARAPAN 75)'!B10</f>
        <v>4</v>
      </c>
      <c r="C12" s="23">
        <f>'SERV (HARAPAN 75)'!C10</f>
        <v>3</v>
      </c>
      <c r="D12" s="23">
        <f>'SERV (HARAPAN 75)'!D10</f>
        <v>4</v>
      </c>
      <c r="E12" s="23">
        <f>'SERV (HARAPAN 75)'!E10</f>
        <v>4</v>
      </c>
      <c r="F12" s="23">
        <f>'SERV (HARAPAN 75)'!F10</f>
        <v>4</v>
      </c>
      <c r="G12" s="24">
        <f>'SERV (HARAPAN 75)'!J10</f>
        <v>4</v>
      </c>
      <c r="H12" s="24">
        <f>'SERV (HARAPAN 75)'!K10</f>
        <v>4</v>
      </c>
      <c r="I12" s="24">
        <f>'SERV (HARAPAN 75)'!L10</f>
        <v>4</v>
      </c>
      <c r="J12" s="24">
        <f>'SERV (HARAPAN 75)'!M10</f>
        <v>3</v>
      </c>
      <c r="K12" s="24">
        <f>'SERV (HARAPAN 75)'!N10</f>
        <v>4</v>
      </c>
      <c r="L12" s="25">
        <f>'SERV (HARAPAN 75)'!R10</f>
        <v>4</v>
      </c>
      <c r="M12" s="25">
        <f>'SERV (HARAPAN 75)'!S10</f>
        <v>4</v>
      </c>
      <c r="N12" s="25">
        <f>'SERV (HARAPAN 75)'!T10</f>
        <v>4</v>
      </c>
      <c r="O12" s="25">
        <f>'SERV (HARAPAN 75)'!U10</f>
        <v>4</v>
      </c>
      <c r="P12" s="25">
        <f>'SERV (HARAPAN 75)'!V10</f>
        <v>4</v>
      </c>
      <c r="Q12" s="26">
        <f>'SERV (HARAPAN 75)'!Z10</f>
        <v>3</v>
      </c>
      <c r="R12" s="26">
        <f>'SERV (HARAPAN 75)'!AA10</f>
        <v>4</v>
      </c>
      <c r="S12" s="26">
        <f>'SERV (HARAPAN 75)'!AB10</f>
        <v>3</v>
      </c>
      <c r="T12" s="26">
        <f>'SERV (HARAPAN 75)'!AC10</f>
        <v>3</v>
      </c>
      <c r="U12" s="26">
        <f>'SERV (HARAPAN 75)'!AD10</f>
        <v>3</v>
      </c>
      <c r="V12" s="27">
        <f>'SERV (HARAPAN 75)'!AH10</f>
        <v>4</v>
      </c>
      <c r="W12" s="27">
        <f>'SERV (HARAPAN 75)'!AI10</f>
        <v>4</v>
      </c>
      <c r="X12" s="27">
        <f>'SERV (HARAPAN 75)'!AJ10</f>
        <v>4</v>
      </c>
      <c r="Y12" s="27">
        <f>'SERV (HARAPAN 75)'!AK10</f>
        <v>4</v>
      </c>
      <c r="Z12" s="27">
        <f>'SERV (HARAPAN 75)'!AL10</f>
        <v>4</v>
      </c>
    </row>
    <row r="13" spans="1:26" ht="15.75">
      <c r="A13" s="15">
        <v>9</v>
      </c>
      <c r="B13" s="23">
        <f>'SERV (HARAPAN 75)'!B11</f>
        <v>4</v>
      </c>
      <c r="C13" s="23">
        <f>'SERV (HARAPAN 75)'!C11</f>
        <v>4</v>
      </c>
      <c r="D13" s="23">
        <f>'SERV (HARAPAN 75)'!D11</f>
        <v>4</v>
      </c>
      <c r="E13" s="23">
        <f>'SERV (HARAPAN 75)'!E11</f>
        <v>3</v>
      </c>
      <c r="F13" s="23">
        <f>'SERV (HARAPAN 75)'!F11</f>
        <v>4</v>
      </c>
      <c r="G13" s="24">
        <f>'SERV (HARAPAN 75)'!J11</f>
        <v>4</v>
      </c>
      <c r="H13" s="24">
        <f>'SERV (HARAPAN 75)'!K11</f>
        <v>4</v>
      </c>
      <c r="I13" s="24">
        <f>'SERV (HARAPAN 75)'!L11</f>
        <v>4</v>
      </c>
      <c r="J13" s="24">
        <f>'SERV (HARAPAN 75)'!M11</f>
        <v>4</v>
      </c>
      <c r="K13" s="24">
        <f>'SERV (HARAPAN 75)'!N11</f>
        <v>4</v>
      </c>
      <c r="L13" s="25">
        <f>'SERV (HARAPAN 75)'!R11</f>
        <v>3</v>
      </c>
      <c r="M13" s="25">
        <f>'SERV (HARAPAN 75)'!S11</f>
        <v>3</v>
      </c>
      <c r="N13" s="25">
        <f>'SERV (HARAPAN 75)'!T11</f>
        <v>3</v>
      </c>
      <c r="O13" s="25">
        <f>'SERV (HARAPAN 75)'!U11</f>
        <v>3</v>
      </c>
      <c r="P13" s="25">
        <f>'SERV (HARAPAN 75)'!V11</f>
        <v>3</v>
      </c>
      <c r="Q13" s="26">
        <f>'SERV (HARAPAN 75)'!Z11</f>
        <v>3</v>
      </c>
      <c r="R13" s="26">
        <f>'SERV (HARAPAN 75)'!AA11</f>
        <v>4</v>
      </c>
      <c r="S13" s="26">
        <f>'SERV (HARAPAN 75)'!AB11</f>
        <v>4</v>
      </c>
      <c r="T13" s="26">
        <f>'SERV (HARAPAN 75)'!AC11</f>
        <v>4</v>
      </c>
      <c r="U13" s="26">
        <f>'SERV (HARAPAN 75)'!AD11</f>
        <v>4</v>
      </c>
      <c r="V13" s="27">
        <f>'SERV (HARAPAN 75)'!AH11</f>
        <v>4</v>
      </c>
      <c r="W13" s="27">
        <f>'SERV (HARAPAN 75)'!AI11</f>
        <v>3</v>
      </c>
      <c r="X13" s="27">
        <f>'SERV (HARAPAN 75)'!AJ11</f>
        <v>4</v>
      </c>
      <c r="Y13" s="27">
        <f>'SERV (HARAPAN 75)'!AK11</f>
        <v>4</v>
      </c>
      <c r="Z13" s="27">
        <f>'SERV (HARAPAN 75)'!AL11</f>
        <v>3</v>
      </c>
    </row>
    <row r="14" spans="1:26" ht="15.75">
      <c r="A14" s="15">
        <v>10</v>
      </c>
      <c r="B14" s="23">
        <f>'SERV (HARAPAN 75)'!B12</f>
        <v>4</v>
      </c>
      <c r="C14" s="23">
        <f>'SERV (HARAPAN 75)'!C12</f>
        <v>4</v>
      </c>
      <c r="D14" s="23">
        <f>'SERV (HARAPAN 75)'!D12</f>
        <v>4</v>
      </c>
      <c r="E14" s="23">
        <f>'SERV (HARAPAN 75)'!E12</f>
        <v>4</v>
      </c>
      <c r="F14" s="23">
        <f>'SERV (HARAPAN 75)'!F12</f>
        <v>4</v>
      </c>
      <c r="G14" s="24">
        <f>'SERV (HARAPAN 75)'!J12</f>
        <v>4</v>
      </c>
      <c r="H14" s="24">
        <f>'SERV (HARAPAN 75)'!K12</f>
        <v>4</v>
      </c>
      <c r="I14" s="24">
        <f>'SERV (HARAPAN 75)'!L12</f>
        <v>4</v>
      </c>
      <c r="J14" s="24">
        <f>'SERV (HARAPAN 75)'!M12</f>
        <v>4</v>
      </c>
      <c r="K14" s="24">
        <f>'SERV (HARAPAN 75)'!N12</f>
        <v>4</v>
      </c>
      <c r="L14" s="25">
        <f>'SERV (HARAPAN 75)'!R12</f>
        <v>3</v>
      </c>
      <c r="M14" s="25">
        <f>'SERV (HARAPAN 75)'!S12</f>
        <v>4</v>
      </c>
      <c r="N14" s="25">
        <f>'SERV (HARAPAN 75)'!T12</f>
        <v>4</v>
      </c>
      <c r="O14" s="25">
        <f>'SERV (HARAPAN 75)'!U12</f>
        <v>4</v>
      </c>
      <c r="P14" s="25">
        <f>'SERV (HARAPAN 75)'!V12</f>
        <v>3</v>
      </c>
      <c r="Q14" s="26">
        <f>'SERV (HARAPAN 75)'!Z12</f>
        <v>4</v>
      </c>
      <c r="R14" s="26">
        <f>'SERV (HARAPAN 75)'!AA12</f>
        <v>4</v>
      </c>
      <c r="S14" s="26">
        <f>'SERV (HARAPAN 75)'!AB12</f>
        <v>4</v>
      </c>
      <c r="T14" s="26">
        <f>'SERV (HARAPAN 75)'!AC12</f>
        <v>4</v>
      </c>
      <c r="U14" s="26">
        <f>'SERV (HARAPAN 75)'!AD12</f>
        <v>4</v>
      </c>
      <c r="V14" s="27">
        <f>'SERV (HARAPAN 75)'!AH12</f>
        <v>4</v>
      </c>
      <c r="W14" s="27">
        <f>'SERV (HARAPAN 75)'!AI12</f>
        <v>3</v>
      </c>
      <c r="X14" s="27">
        <f>'SERV (HARAPAN 75)'!AJ12</f>
        <v>3</v>
      </c>
      <c r="Y14" s="27">
        <f>'SERV (HARAPAN 75)'!AK12</f>
        <v>3</v>
      </c>
      <c r="Z14" s="27">
        <f>'SERV (HARAPAN 75)'!AL12</f>
        <v>3</v>
      </c>
    </row>
    <row r="15" spans="1:26" ht="15.75">
      <c r="A15" s="15">
        <v>11</v>
      </c>
      <c r="B15" s="23">
        <f>'SERV (HARAPAN 75)'!B13</f>
        <v>4</v>
      </c>
      <c r="C15" s="23">
        <f>'SERV (HARAPAN 75)'!C13</f>
        <v>3</v>
      </c>
      <c r="D15" s="23">
        <f>'SERV (HARAPAN 75)'!D13</f>
        <v>3</v>
      </c>
      <c r="E15" s="23">
        <f>'SERV (HARAPAN 75)'!E13</f>
        <v>3</v>
      </c>
      <c r="F15" s="23">
        <f>'SERV (HARAPAN 75)'!F13</f>
        <v>4</v>
      </c>
      <c r="G15" s="24">
        <f>'SERV (HARAPAN 75)'!J13</f>
        <v>4</v>
      </c>
      <c r="H15" s="24">
        <f>'SERV (HARAPAN 75)'!K13</f>
        <v>4</v>
      </c>
      <c r="I15" s="24">
        <f>'SERV (HARAPAN 75)'!L13</f>
        <v>4</v>
      </c>
      <c r="J15" s="24">
        <f>'SERV (HARAPAN 75)'!M13</f>
        <v>3</v>
      </c>
      <c r="K15" s="24">
        <f>'SERV (HARAPAN 75)'!N13</f>
        <v>3</v>
      </c>
      <c r="L15" s="25">
        <f>'SERV (HARAPAN 75)'!R13</f>
        <v>4</v>
      </c>
      <c r="M15" s="25">
        <f>'SERV (HARAPAN 75)'!S13</f>
        <v>4</v>
      </c>
      <c r="N15" s="25">
        <f>'SERV (HARAPAN 75)'!T13</f>
        <v>4</v>
      </c>
      <c r="O15" s="25">
        <f>'SERV (HARAPAN 75)'!U13</f>
        <v>4</v>
      </c>
      <c r="P15" s="25">
        <f>'SERV (HARAPAN 75)'!V13</f>
        <v>4</v>
      </c>
      <c r="Q15" s="26">
        <f>'SERV (HARAPAN 75)'!Z13</f>
        <v>4</v>
      </c>
      <c r="R15" s="26">
        <f>'SERV (HARAPAN 75)'!AA13</f>
        <v>3</v>
      </c>
      <c r="S15" s="26">
        <f>'SERV (HARAPAN 75)'!AB13</f>
        <v>3</v>
      </c>
      <c r="T15" s="26">
        <f>'SERV (HARAPAN 75)'!AC13</f>
        <v>3</v>
      </c>
      <c r="U15" s="26">
        <f>'SERV (HARAPAN 75)'!AD13</f>
        <v>3</v>
      </c>
      <c r="V15" s="27">
        <f>'SERV (HARAPAN 75)'!AH13</f>
        <v>3</v>
      </c>
      <c r="W15" s="27">
        <f>'SERV (HARAPAN 75)'!AI13</f>
        <v>3</v>
      </c>
      <c r="X15" s="27">
        <f>'SERV (HARAPAN 75)'!AJ13</f>
        <v>4</v>
      </c>
      <c r="Y15" s="27">
        <f>'SERV (HARAPAN 75)'!AK13</f>
        <v>4</v>
      </c>
      <c r="Z15" s="27">
        <f>'SERV (HARAPAN 75)'!AL13</f>
        <v>3</v>
      </c>
    </row>
    <row r="16" spans="1:26" ht="15.75">
      <c r="A16" s="15">
        <v>12</v>
      </c>
      <c r="B16" s="23">
        <f>'SERV (HARAPAN 75)'!B14</f>
        <v>4</v>
      </c>
      <c r="C16" s="23">
        <f>'SERV (HARAPAN 75)'!C14</f>
        <v>4</v>
      </c>
      <c r="D16" s="23">
        <f>'SERV (HARAPAN 75)'!D14</f>
        <v>4</v>
      </c>
      <c r="E16" s="23">
        <f>'SERV (HARAPAN 75)'!E14</f>
        <v>4</v>
      </c>
      <c r="F16" s="23">
        <f>'SERV (HARAPAN 75)'!F14</f>
        <v>4</v>
      </c>
      <c r="G16" s="24">
        <f>'SERV (HARAPAN 75)'!J14</f>
        <v>4</v>
      </c>
      <c r="H16" s="24">
        <f>'SERV (HARAPAN 75)'!K14</f>
        <v>4</v>
      </c>
      <c r="I16" s="24">
        <f>'SERV (HARAPAN 75)'!L14</f>
        <v>3</v>
      </c>
      <c r="J16" s="24">
        <f>'SERV (HARAPAN 75)'!M14</f>
        <v>4</v>
      </c>
      <c r="K16" s="24">
        <f>'SERV (HARAPAN 75)'!N14</f>
        <v>4</v>
      </c>
      <c r="L16" s="25">
        <f>'SERV (HARAPAN 75)'!R14</f>
        <v>4</v>
      </c>
      <c r="M16" s="25">
        <f>'SERV (HARAPAN 75)'!S14</f>
        <v>4</v>
      </c>
      <c r="N16" s="25">
        <f>'SERV (HARAPAN 75)'!T14</f>
        <v>3</v>
      </c>
      <c r="O16" s="25">
        <f>'SERV (HARAPAN 75)'!U14</f>
        <v>4</v>
      </c>
      <c r="P16" s="25">
        <f>'SERV (HARAPAN 75)'!V14</f>
        <v>4</v>
      </c>
      <c r="Q16" s="26">
        <f>'SERV (HARAPAN 75)'!Z14</f>
        <v>4</v>
      </c>
      <c r="R16" s="26">
        <f>'SERV (HARAPAN 75)'!AA14</f>
        <v>4</v>
      </c>
      <c r="S16" s="26">
        <f>'SERV (HARAPAN 75)'!AB14</f>
        <v>4</v>
      </c>
      <c r="T16" s="26">
        <f>'SERV (HARAPAN 75)'!AC14</f>
        <v>3</v>
      </c>
      <c r="U16" s="26">
        <f>'SERV (HARAPAN 75)'!AD14</f>
        <v>4</v>
      </c>
      <c r="V16" s="27">
        <f>'SERV (HARAPAN 75)'!AH14</f>
        <v>3</v>
      </c>
      <c r="W16" s="27">
        <f>'SERV (HARAPAN 75)'!AI14</f>
        <v>4</v>
      </c>
      <c r="X16" s="27">
        <f>'SERV (HARAPAN 75)'!AJ14</f>
        <v>3</v>
      </c>
      <c r="Y16" s="27">
        <f>'SERV (HARAPAN 75)'!AK14</f>
        <v>4</v>
      </c>
      <c r="Z16" s="27">
        <f>'SERV (HARAPAN 75)'!AL14</f>
        <v>4</v>
      </c>
    </row>
    <row r="17" spans="1:26" ht="15.75">
      <c r="A17" s="15">
        <v>13</v>
      </c>
      <c r="B17" s="23">
        <f>'SERV (HARAPAN 75)'!B15</f>
        <v>4</v>
      </c>
      <c r="C17" s="23">
        <f>'SERV (HARAPAN 75)'!C15</f>
        <v>3</v>
      </c>
      <c r="D17" s="23">
        <f>'SERV (HARAPAN 75)'!D15</f>
        <v>4</v>
      </c>
      <c r="E17" s="23">
        <f>'SERV (HARAPAN 75)'!E15</f>
        <v>4</v>
      </c>
      <c r="F17" s="23">
        <f>'SERV (HARAPAN 75)'!F15</f>
        <v>3</v>
      </c>
      <c r="G17" s="24">
        <f>'SERV (HARAPAN 75)'!J15</f>
        <v>3</v>
      </c>
      <c r="H17" s="24">
        <f>'SERV (HARAPAN 75)'!K15</f>
        <v>4</v>
      </c>
      <c r="I17" s="24">
        <f>'SERV (HARAPAN 75)'!L15</f>
        <v>4</v>
      </c>
      <c r="J17" s="24">
        <f>'SERV (HARAPAN 75)'!M15</f>
        <v>4</v>
      </c>
      <c r="K17" s="24">
        <f>'SERV (HARAPAN 75)'!N15</f>
        <v>4</v>
      </c>
      <c r="L17" s="25">
        <f>'SERV (HARAPAN 75)'!R15</f>
        <v>4</v>
      </c>
      <c r="M17" s="25">
        <f>'SERV (HARAPAN 75)'!S15</f>
        <v>4</v>
      </c>
      <c r="N17" s="25">
        <f>'SERV (HARAPAN 75)'!T15</f>
        <v>3</v>
      </c>
      <c r="O17" s="25">
        <f>'SERV (HARAPAN 75)'!U15</f>
        <v>4</v>
      </c>
      <c r="P17" s="25">
        <f>'SERV (HARAPAN 75)'!V15</f>
        <v>3</v>
      </c>
      <c r="Q17" s="26">
        <f>'SERV (HARAPAN 75)'!Z15</f>
        <v>3</v>
      </c>
      <c r="R17" s="26">
        <f>'SERV (HARAPAN 75)'!AA15</f>
        <v>3</v>
      </c>
      <c r="S17" s="26">
        <f>'SERV (HARAPAN 75)'!AB15</f>
        <v>3</v>
      </c>
      <c r="T17" s="26">
        <f>'SERV (HARAPAN 75)'!AC15</f>
        <v>4</v>
      </c>
      <c r="U17" s="26">
        <f>'SERV (HARAPAN 75)'!AD15</f>
        <v>3</v>
      </c>
      <c r="V17" s="27">
        <f>'SERV (HARAPAN 75)'!AH15</f>
        <v>3</v>
      </c>
      <c r="W17" s="27">
        <f>'SERV (HARAPAN 75)'!AI15</f>
        <v>4</v>
      </c>
      <c r="X17" s="27">
        <f>'SERV (HARAPAN 75)'!AJ15</f>
        <v>4</v>
      </c>
      <c r="Y17" s="27">
        <f>'SERV (HARAPAN 75)'!AK15</f>
        <v>4</v>
      </c>
      <c r="Z17" s="27">
        <f>'SERV (HARAPAN 75)'!AL15</f>
        <v>4</v>
      </c>
    </row>
    <row r="18" spans="1:26" ht="15.75">
      <c r="A18" s="15">
        <v>14</v>
      </c>
      <c r="B18" s="23">
        <f>'SERV (HARAPAN 75)'!B16</f>
        <v>3</v>
      </c>
      <c r="C18" s="23">
        <f>'SERV (HARAPAN 75)'!C16</f>
        <v>4</v>
      </c>
      <c r="D18" s="23">
        <f>'SERV (HARAPAN 75)'!D16</f>
        <v>3</v>
      </c>
      <c r="E18" s="23">
        <f>'SERV (HARAPAN 75)'!E16</f>
        <v>3</v>
      </c>
      <c r="F18" s="23">
        <f>'SERV (HARAPAN 75)'!F16</f>
        <v>4</v>
      </c>
      <c r="G18" s="24">
        <f>'SERV (HARAPAN 75)'!J16</f>
        <v>4</v>
      </c>
      <c r="H18" s="24">
        <f>'SERV (HARAPAN 75)'!K16</f>
        <v>4</v>
      </c>
      <c r="I18" s="24">
        <f>'SERV (HARAPAN 75)'!L16</f>
        <v>4</v>
      </c>
      <c r="J18" s="24">
        <f>'SERV (HARAPAN 75)'!M16</f>
        <v>4</v>
      </c>
      <c r="K18" s="24">
        <f>'SERV (HARAPAN 75)'!N16</f>
        <v>3</v>
      </c>
      <c r="L18" s="25">
        <f>'SERV (HARAPAN 75)'!R16</f>
        <v>4</v>
      </c>
      <c r="M18" s="25">
        <f>'SERV (HARAPAN 75)'!S16</f>
        <v>4</v>
      </c>
      <c r="N18" s="25">
        <f>'SERV (HARAPAN 75)'!T16</f>
        <v>4</v>
      </c>
      <c r="O18" s="25">
        <f>'SERV (HARAPAN 75)'!U16</f>
        <v>4</v>
      </c>
      <c r="P18" s="25">
        <f>'SERV (HARAPAN 75)'!V16</f>
        <v>4</v>
      </c>
      <c r="Q18" s="26">
        <f>'SERV (HARAPAN 75)'!Z16</f>
        <v>3</v>
      </c>
      <c r="R18" s="26">
        <f>'SERV (HARAPAN 75)'!AA16</f>
        <v>4</v>
      </c>
      <c r="S18" s="26">
        <f>'SERV (HARAPAN 75)'!AB16</f>
        <v>4</v>
      </c>
      <c r="T18" s="26">
        <f>'SERV (HARAPAN 75)'!AC16</f>
        <v>4</v>
      </c>
      <c r="U18" s="26">
        <f>'SERV (HARAPAN 75)'!AD16</f>
        <v>4</v>
      </c>
      <c r="V18" s="27">
        <f>'SERV (HARAPAN 75)'!AH16</f>
        <v>4</v>
      </c>
      <c r="W18" s="27">
        <f>'SERV (HARAPAN 75)'!AI16</f>
        <v>4</v>
      </c>
      <c r="X18" s="27">
        <f>'SERV (HARAPAN 75)'!AJ16</f>
        <v>4</v>
      </c>
      <c r="Y18" s="27">
        <f>'SERV (HARAPAN 75)'!AK16</f>
        <v>4</v>
      </c>
      <c r="Z18" s="27">
        <f>'SERV (HARAPAN 75)'!AL16</f>
        <v>4</v>
      </c>
    </row>
    <row r="19" spans="1:26" ht="15.75">
      <c r="A19" s="15">
        <v>15</v>
      </c>
      <c r="B19" s="23">
        <f>'SERV (HARAPAN 75)'!B17</f>
        <v>3</v>
      </c>
      <c r="C19" s="23">
        <f>'SERV (HARAPAN 75)'!C17</f>
        <v>3</v>
      </c>
      <c r="D19" s="23">
        <f>'SERV (HARAPAN 75)'!D17</f>
        <v>4</v>
      </c>
      <c r="E19" s="23">
        <f>'SERV (HARAPAN 75)'!E17</f>
        <v>4</v>
      </c>
      <c r="F19" s="23">
        <f>'SERV (HARAPAN 75)'!F17</f>
        <v>4</v>
      </c>
      <c r="G19" s="24">
        <f>'SERV (HARAPAN 75)'!J17</f>
        <v>4</v>
      </c>
      <c r="H19" s="24">
        <f>'SERV (HARAPAN 75)'!K17</f>
        <v>4</v>
      </c>
      <c r="I19" s="24">
        <f>'SERV (HARAPAN 75)'!L17</f>
        <v>4</v>
      </c>
      <c r="J19" s="24">
        <f>'SERV (HARAPAN 75)'!M17</f>
        <v>4</v>
      </c>
      <c r="K19" s="24">
        <f>'SERV (HARAPAN 75)'!N17</f>
        <v>4</v>
      </c>
      <c r="L19" s="25">
        <f>'SERV (HARAPAN 75)'!R17</f>
        <v>4</v>
      </c>
      <c r="M19" s="25">
        <f>'SERV (HARAPAN 75)'!S17</f>
        <v>4</v>
      </c>
      <c r="N19" s="25">
        <f>'SERV (HARAPAN 75)'!T17</f>
        <v>4</v>
      </c>
      <c r="O19" s="25">
        <f>'SERV (HARAPAN 75)'!U17</f>
        <v>4</v>
      </c>
      <c r="P19" s="25">
        <f>'SERV (HARAPAN 75)'!V17</f>
        <v>4</v>
      </c>
      <c r="Q19" s="26">
        <f>'SERV (HARAPAN 75)'!Z17</f>
        <v>3</v>
      </c>
      <c r="R19" s="26">
        <f>'SERV (HARAPAN 75)'!AA17</f>
        <v>4</v>
      </c>
      <c r="S19" s="26">
        <f>'SERV (HARAPAN 75)'!AB17</f>
        <v>4</v>
      </c>
      <c r="T19" s="26">
        <f>'SERV (HARAPAN 75)'!AC17</f>
        <v>3</v>
      </c>
      <c r="U19" s="26">
        <f>'SERV (HARAPAN 75)'!AD17</f>
        <v>3</v>
      </c>
      <c r="V19" s="27">
        <f>'SERV (HARAPAN 75)'!AH17</f>
        <v>4</v>
      </c>
      <c r="W19" s="27">
        <f>'SERV (HARAPAN 75)'!AI17</f>
        <v>4</v>
      </c>
      <c r="X19" s="27">
        <f>'SERV (HARAPAN 75)'!AJ17</f>
        <v>4</v>
      </c>
      <c r="Y19" s="27">
        <f>'SERV (HARAPAN 75)'!AK17</f>
        <v>4</v>
      </c>
      <c r="Z19" s="27">
        <f>'SERV (HARAPAN 75)'!AL17</f>
        <v>4</v>
      </c>
    </row>
    <row r="20" spans="1:26" ht="15.75">
      <c r="A20" s="15">
        <v>16</v>
      </c>
      <c r="B20" s="23">
        <f>'SERV (HARAPAN 75)'!B18</f>
        <v>4</v>
      </c>
      <c r="C20" s="23">
        <f>'SERV (HARAPAN 75)'!C18</f>
        <v>4</v>
      </c>
      <c r="D20" s="23">
        <f>'SERV (HARAPAN 75)'!D18</f>
        <v>3</v>
      </c>
      <c r="E20" s="23">
        <f>'SERV (HARAPAN 75)'!E18</f>
        <v>3</v>
      </c>
      <c r="F20" s="23">
        <f>'SERV (HARAPAN 75)'!F18</f>
        <v>4</v>
      </c>
      <c r="G20" s="24">
        <f>'SERV (HARAPAN 75)'!J18</f>
        <v>4</v>
      </c>
      <c r="H20" s="24">
        <f>'SERV (HARAPAN 75)'!K18</f>
        <v>4</v>
      </c>
      <c r="I20" s="24">
        <f>'SERV (HARAPAN 75)'!L18</f>
        <v>4</v>
      </c>
      <c r="J20" s="24">
        <f>'SERV (HARAPAN 75)'!M18</f>
        <v>4</v>
      </c>
      <c r="K20" s="24">
        <f>'SERV (HARAPAN 75)'!N18</f>
        <v>4</v>
      </c>
      <c r="L20" s="25">
        <f>'SERV (HARAPAN 75)'!R18</f>
        <v>3</v>
      </c>
      <c r="M20" s="25">
        <f>'SERV (HARAPAN 75)'!S18</f>
        <v>4</v>
      </c>
      <c r="N20" s="25">
        <f>'SERV (HARAPAN 75)'!T18</f>
        <v>4</v>
      </c>
      <c r="O20" s="25">
        <f>'SERV (HARAPAN 75)'!U18</f>
        <v>3</v>
      </c>
      <c r="P20" s="25">
        <f>'SERV (HARAPAN 75)'!V18</f>
        <v>4</v>
      </c>
      <c r="Q20" s="26">
        <f>'SERV (HARAPAN 75)'!Z18</f>
        <v>3</v>
      </c>
      <c r="R20" s="26">
        <f>'SERV (HARAPAN 75)'!AA18</f>
        <v>3</v>
      </c>
      <c r="S20" s="26">
        <f>'SERV (HARAPAN 75)'!AB18</f>
        <v>4</v>
      </c>
      <c r="T20" s="26">
        <f>'SERV (HARAPAN 75)'!AC18</f>
        <v>3</v>
      </c>
      <c r="U20" s="26">
        <f>'SERV (HARAPAN 75)'!AD18</f>
        <v>3</v>
      </c>
      <c r="V20" s="27">
        <f>'SERV (HARAPAN 75)'!AH18</f>
        <v>4</v>
      </c>
      <c r="W20" s="27">
        <f>'SERV (HARAPAN 75)'!AI18</f>
        <v>3</v>
      </c>
      <c r="X20" s="27">
        <f>'SERV (HARAPAN 75)'!AJ18</f>
        <v>3</v>
      </c>
      <c r="Y20" s="27">
        <f>'SERV (HARAPAN 75)'!AK18</f>
        <v>4</v>
      </c>
      <c r="Z20" s="27">
        <f>'SERV (HARAPAN 75)'!AL18</f>
        <v>4</v>
      </c>
    </row>
    <row r="21" spans="1:26" ht="15.75">
      <c r="A21" s="15">
        <v>17</v>
      </c>
      <c r="B21" s="23">
        <f>'SERV (HARAPAN 75)'!B19</f>
        <v>4</v>
      </c>
      <c r="C21" s="23">
        <f>'SERV (HARAPAN 75)'!C19</f>
        <v>4</v>
      </c>
      <c r="D21" s="23">
        <f>'SERV (HARAPAN 75)'!D19</f>
        <v>4</v>
      </c>
      <c r="E21" s="23">
        <f>'SERV (HARAPAN 75)'!E19</f>
        <v>4</v>
      </c>
      <c r="F21" s="23">
        <f>'SERV (HARAPAN 75)'!F19</f>
        <v>4</v>
      </c>
      <c r="G21" s="24">
        <f>'SERV (HARAPAN 75)'!J19</f>
        <v>4</v>
      </c>
      <c r="H21" s="24">
        <f>'SERV (HARAPAN 75)'!K19</f>
        <v>4</v>
      </c>
      <c r="I21" s="24">
        <f>'SERV (HARAPAN 75)'!L19</f>
        <v>4</v>
      </c>
      <c r="J21" s="24">
        <f>'SERV (HARAPAN 75)'!M19</f>
        <v>3</v>
      </c>
      <c r="K21" s="24">
        <f>'SERV (HARAPAN 75)'!N19</f>
        <v>3</v>
      </c>
      <c r="L21" s="25">
        <f>'SERV (HARAPAN 75)'!R19</f>
        <v>4</v>
      </c>
      <c r="M21" s="25">
        <f>'SERV (HARAPAN 75)'!S19</f>
        <v>4</v>
      </c>
      <c r="N21" s="25">
        <f>'SERV (HARAPAN 75)'!T19</f>
        <v>4</v>
      </c>
      <c r="O21" s="25">
        <f>'SERV (HARAPAN 75)'!U19</f>
        <v>4</v>
      </c>
      <c r="P21" s="25">
        <f>'SERV (HARAPAN 75)'!V19</f>
        <v>4</v>
      </c>
      <c r="Q21" s="26">
        <f>'SERV (HARAPAN 75)'!Z19</f>
        <v>4</v>
      </c>
      <c r="R21" s="26">
        <f>'SERV (HARAPAN 75)'!AA19</f>
        <v>4</v>
      </c>
      <c r="S21" s="26">
        <f>'SERV (HARAPAN 75)'!AB19</f>
        <v>3</v>
      </c>
      <c r="T21" s="26">
        <f>'SERV (HARAPAN 75)'!AC19</f>
        <v>4</v>
      </c>
      <c r="U21" s="26">
        <f>'SERV (HARAPAN 75)'!AD19</f>
        <v>4</v>
      </c>
      <c r="V21" s="27">
        <f>'SERV (HARAPAN 75)'!AH19</f>
        <v>4</v>
      </c>
      <c r="W21" s="27">
        <f>'SERV (HARAPAN 75)'!AI19</f>
        <v>4</v>
      </c>
      <c r="X21" s="27">
        <f>'SERV (HARAPAN 75)'!AJ19</f>
        <v>4</v>
      </c>
      <c r="Y21" s="27">
        <f>'SERV (HARAPAN 75)'!AK19</f>
        <v>4</v>
      </c>
      <c r="Z21" s="27">
        <f>'SERV (HARAPAN 75)'!AL19</f>
        <v>4</v>
      </c>
    </row>
    <row r="22" spans="1:26" ht="15.75">
      <c r="A22" s="15">
        <v>18</v>
      </c>
      <c r="B22" s="23">
        <f>'SERV (HARAPAN 75)'!B20</f>
        <v>4</v>
      </c>
      <c r="C22" s="23">
        <f>'SERV (HARAPAN 75)'!C20</f>
        <v>4</v>
      </c>
      <c r="D22" s="23">
        <f>'SERV (HARAPAN 75)'!D20</f>
        <v>4</v>
      </c>
      <c r="E22" s="23">
        <f>'SERV (HARAPAN 75)'!E20</f>
        <v>4</v>
      </c>
      <c r="F22" s="23">
        <f>'SERV (HARAPAN 75)'!F20</f>
        <v>4</v>
      </c>
      <c r="G22" s="24">
        <f>'SERV (HARAPAN 75)'!J20</f>
        <v>4</v>
      </c>
      <c r="H22" s="24">
        <f>'SERV (HARAPAN 75)'!K20</f>
        <v>4</v>
      </c>
      <c r="I22" s="24">
        <f>'SERV (HARAPAN 75)'!L20</f>
        <v>4</v>
      </c>
      <c r="J22" s="24">
        <f>'SERV (HARAPAN 75)'!M20</f>
        <v>4</v>
      </c>
      <c r="K22" s="24">
        <f>'SERV (HARAPAN 75)'!N20</f>
        <v>4</v>
      </c>
      <c r="L22" s="25">
        <f>'SERV (HARAPAN 75)'!R20</f>
        <v>4</v>
      </c>
      <c r="M22" s="25">
        <f>'SERV (HARAPAN 75)'!S20</f>
        <v>4</v>
      </c>
      <c r="N22" s="25">
        <f>'SERV (HARAPAN 75)'!T20</f>
        <v>4</v>
      </c>
      <c r="O22" s="25">
        <f>'SERV (HARAPAN 75)'!U20</f>
        <v>4</v>
      </c>
      <c r="P22" s="25">
        <f>'SERV (HARAPAN 75)'!V20</f>
        <v>3</v>
      </c>
      <c r="Q22" s="26">
        <f>'SERV (HARAPAN 75)'!Z20</f>
        <v>4</v>
      </c>
      <c r="R22" s="26">
        <f>'SERV (HARAPAN 75)'!AA20</f>
        <v>4</v>
      </c>
      <c r="S22" s="26">
        <f>'SERV (HARAPAN 75)'!AB20</f>
        <v>4</v>
      </c>
      <c r="T22" s="26">
        <f>'SERV (HARAPAN 75)'!AC20</f>
        <v>4</v>
      </c>
      <c r="U22" s="26">
        <f>'SERV (HARAPAN 75)'!AD20</f>
        <v>4</v>
      </c>
      <c r="V22" s="27">
        <f>'SERV (HARAPAN 75)'!AH20</f>
        <v>4</v>
      </c>
      <c r="W22" s="27">
        <f>'SERV (HARAPAN 75)'!AI20</f>
        <v>4</v>
      </c>
      <c r="X22" s="27">
        <f>'SERV (HARAPAN 75)'!AJ20</f>
        <v>3</v>
      </c>
      <c r="Y22" s="27">
        <f>'SERV (HARAPAN 75)'!AK20</f>
        <v>4</v>
      </c>
      <c r="Z22" s="27">
        <f>'SERV (HARAPAN 75)'!AL20</f>
        <v>3</v>
      </c>
    </row>
    <row r="23" spans="1:26" ht="15.75">
      <c r="A23" s="15">
        <v>19</v>
      </c>
      <c r="B23" s="23">
        <f>'SERV (HARAPAN 75)'!B21</f>
        <v>4</v>
      </c>
      <c r="C23" s="23">
        <f>'SERV (HARAPAN 75)'!C21</f>
        <v>4</v>
      </c>
      <c r="D23" s="23">
        <f>'SERV (HARAPAN 75)'!D21</f>
        <v>3</v>
      </c>
      <c r="E23" s="23">
        <f>'SERV (HARAPAN 75)'!E21</f>
        <v>4</v>
      </c>
      <c r="F23" s="23">
        <f>'SERV (HARAPAN 75)'!F21</f>
        <v>4</v>
      </c>
      <c r="G23" s="24">
        <f>'SERV (HARAPAN 75)'!J21</f>
        <v>4</v>
      </c>
      <c r="H23" s="24">
        <f>'SERV (HARAPAN 75)'!K21</f>
        <v>4</v>
      </c>
      <c r="I23" s="24">
        <f>'SERV (HARAPAN 75)'!L21</f>
        <v>4</v>
      </c>
      <c r="J23" s="24">
        <f>'SERV (HARAPAN 75)'!M21</f>
        <v>4</v>
      </c>
      <c r="K23" s="24">
        <f>'SERV (HARAPAN 75)'!N21</f>
        <v>4</v>
      </c>
      <c r="L23" s="25">
        <f>'SERV (HARAPAN 75)'!R21</f>
        <v>4</v>
      </c>
      <c r="M23" s="25">
        <f>'SERV (HARAPAN 75)'!S21</f>
        <v>3</v>
      </c>
      <c r="N23" s="25">
        <f>'SERV (HARAPAN 75)'!T21</f>
        <v>4</v>
      </c>
      <c r="O23" s="25">
        <f>'SERV (HARAPAN 75)'!U21</f>
        <v>4</v>
      </c>
      <c r="P23" s="25">
        <f>'SERV (HARAPAN 75)'!V21</f>
        <v>4</v>
      </c>
      <c r="Q23" s="26">
        <f>'SERV (HARAPAN 75)'!Z21</f>
        <v>4</v>
      </c>
      <c r="R23" s="26">
        <f>'SERV (HARAPAN 75)'!AA21</f>
        <v>4</v>
      </c>
      <c r="S23" s="26">
        <f>'SERV (HARAPAN 75)'!AB21</f>
        <v>3</v>
      </c>
      <c r="T23" s="26">
        <f>'SERV (HARAPAN 75)'!AC21</f>
        <v>3</v>
      </c>
      <c r="U23" s="26">
        <f>'SERV (HARAPAN 75)'!AD21</f>
        <v>3</v>
      </c>
      <c r="V23" s="27">
        <f>'SERV (HARAPAN 75)'!AH21</f>
        <v>3</v>
      </c>
      <c r="W23" s="27">
        <f>'SERV (HARAPAN 75)'!AI21</f>
        <v>4</v>
      </c>
      <c r="X23" s="27">
        <f>'SERV (HARAPAN 75)'!AJ21</f>
        <v>4</v>
      </c>
      <c r="Y23" s="27">
        <f>'SERV (HARAPAN 75)'!AK21</f>
        <v>4</v>
      </c>
      <c r="Z23" s="27">
        <f>'SERV (HARAPAN 75)'!AL21</f>
        <v>4</v>
      </c>
    </row>
    <row r="24" spans="1:26" ht="15.75">
      <c r="A24" s="15">
        <v>20</v>
      </c>
      <c r="B24" s="23">
        <f>'SERV (HARAPAN 75)'!B22</f>
        <v>4</v>
      </c>
      <c r="C24" s="23">
        <f>'SERV (HARAPAN 75)'!C22</f>
        <v>3</v>
      </c>
      <c r="D24" s="23">
        <f>'SERV (HARAPAN 75)'!D22</f>
        <v>4</v>
      </c>
      <c r="E24" s="23">
        <f>'SERV (HARAPAN 75)'!E22</f>
        <v>3</v>
      </c>
      <c r="F24" s="23">
        <f>'SERV (HARAPAN 75)'!F22</f>
        <v>3</v>
      </c>
      <c r="G24" s="24">
        <f>'SERV (HARAPAN 75)'!J22</f>
        <v>4</v>
      </c>
      <c r="H24" s="24">
        <f>'SERV (HARAPAN 75)'!K22</f>
        <v>4</v>
      </c>
      <c r="I24" s="24">
        <f>'SERV (HARAPAN 75)'!L22</f>
        <v>4</v>
      </c>
      <c r="J24" s="24">
        <f>'SERV (HARAPAN 75)'!M22</f>
        <v>4</v>
      </c>
      <c r="K24" s="24">
        <f>'SERV (HARAPAN 75)'!N22</f>
        <v>4</v>
      </c>
      <c r="L24" s="25">
        <f>'SERV (HARAPAN 75)'!R22</f>
        <v>3</v>
      </c>
      <c r="M24" s="25">
        <f>'SERV (HARAPAN 75)'!S22</f>
        <v>4</v>
      </c>
      <c r="N24" s="25">
        <f>'SERV (HARAPAN 75)'!T22</f>
        <v>3</v>
      </c>
      <c r="O24" s="25">
        <f>'SERV (HARAPAN 75)'!U22</f>
        <v>4</v>
      </c>
      <c r="P24" s="25">
        <f>'SERV (HARAPAN 75)'!V22</f>
        <v>4</v>
      </c>
      <c r="Q24" s="26">
        <f>'SERV (HARAPAN 75)'!Z22</f>
        <v>4</v>
      </c>
      <c r="R24" s="26">
        <f>'SERV (HARAPAN 75)'!AA22</f>
        <v>4</v>
      </c>
      <c r="S24" s="26">
        <f>'SERV (HARAPAN 75)'!AB22</f>
        <v>4</v>
      </c>
      <c r="T24" s="26">
        <f>'SERV (HARAPAN 75)'!AC22</f>
        <v>4</v>
      </c>
      <c r="U24" s="26">
        <f>'SERV (HARAPAN 75)'!AD22</f>
        <v>4</v>
      </c>
      <c r="V24" s="27">
        <f>'SERV (HARAPAN 75)'!AH22</f>
        <v>4</v>
      </c>
      <c r="W24" s="27">
        <f>'SERV (HARAPAN 75)'!AI22</f>
        <v>4</v>
      </c>
      <c r="X24" s="27">
        <f>'SERV (HARAPAN 75)'!AJ22</f>
        <v>4</v>
      </c>
      <c r="Y24" s="27">
        <f>'SERV (HARAPAN 75)'!AK22</f>
        <v>4</v>
      </c>
      <c r="Z24" s="27">
        <f>'SERV (HARAPAN 75)'!AL22</f>
        <v>3</v>
      </c>
    </row>
    <row r="25" spans="1:26" ht="15.75">
      <c r="A25" s="15">
        <v>21</v>
      </c>
      <c r="B25" s="23">
        <f>'SERV (HARAPAN 75)'!B23</f>
        <v>4</v>
      </c>
      <c r="C25" s="23">
        <f>'SERV (HARAPAN 75)'!C23</f>
        <v>4</v>
      </c>
      <c r="D25" s="23">
        <f>'SERV (HARAPAN 75)'!D23</f>
        <v>4</v>
      </c>
      <c r="E25" s="23">
        <f>'SERV (HARAPAN 75)'!E23</f>
        <v>3</v>
      </c>
      <c r="F25" s="23">
        <f>'SERV (HARAPAN 75)'!F23</f>
        <v>4</v>
      </c>
      <c r="G25" s="24">
        <f>'SERV (HARAPAN 75)'!J23</f>
        <v>4</v>
      </c>
      <c r="H25" s="24">
        <f>'SERV (HARAPAN 75)'!K23</f>
        <v>4</v>
      </c>
      <c r="I25" s="24">
        <f>'SERV (HARAPAN 75)'!L23</f>
        <v>4</v>
      </c>
      <c r="J25" s="24">
        <f>'SERV (HARAPAN 75)'!M23</f>
        <v>4</v>
      </c>
      <c r="K25" s="24">
        <f>'SERV (HARAPAN 75)'!N23</f>
        <v>3</v>
      </c>
      <c r="L25" s="25">
        <f>'SERV (HARAPAN 75)'!R23</f>
        <v>4</v>
      </c>
      <c r="M25" s="25">
        <f>'SERV (HARAPAN 75)'!S23</f>
        <v>4</v>
      </c>
      <c r="N25" s="25">
        <f>'SERV (HARAPAN 75)'!T23</f>
        <v>3</v>
      </c>
      <c r="O25" s="25">
        <f>'SERV (HARAPAN 75)'!U23</f>
        <v>3</v>
      </c>
      <c r="P25" s="25">
        <f>'SERV (HARAPAN 75)'!V23</f>
        <v>3</v>
      </c>
      <c r="Q25" s="26">
        <f>'SERV (HARAPAN 75)'!Z23</f>
        <v>3</v>
      </c>
      <c r="R25" s="26">
        <f>'SERV (HARAPAN 75)'!AA23</f>
        <v>3</v>
      </c>
      <c r="S25" s="26">
        <f>'SERV (HARAPAN 75)'!AB23</f>
        <v>3</v>
      </c>
      <c r="T25" s="26">
        <f>'SERV (HARAPAN 75)'!AC23</f>
        <v>3</v>
      </c>
      <c r="U25" s="26">
        <f>'SERV (HARAPAN 75)'!AD23</f>
        <v>3</v>
      </c>
      <c r="V25" s="27">
        <f>'SERV (HARAPAN 75)'!AH23</f>
        <v>3</v>
      </c>
      <c r="W25" s="27">
        <f>'SERV (HARAPAN 75)'!AI23</f>
        <v>3</v>
      </c>
      <c r="X25" s="27">
        <f>'SERV (HARAPAN 75)'!AJ23</f>
        <v>3</v>
      </c>
      <c r="Y25" s="27">
        <f>'SERV (HARAPAN 75)'!AK23</f>
        <v>4</v>
      </c>
      <c r="Z25" s="27">
        <f>'SERV (HARAPAN 75)'!AL23</f>
        <v>3</v>
      </c>
    </row>
    <row r="26" spans="1:26" ht="15.75">
      <c r="A26" s="15">
        <v>22</v>
      </c>
      <c r="B26" s="23">
        <f>'SERV (HARAPAN 75)'!B24</f>
        <v>4</v>
      </c>
      <c r="C26" s="23">
        <f>'SERV (HARAPAN 75)'!C24</f>
        <v>3</v>
      </c>
      <c r="D26" s="23">
        <f>'SERV (HARAPAN 75)'!D24</f>
        <v>4</v>
      </c>
      <c r="E26" s="23">
        <f>'SERV (HARAPAN 75)'!E24</f>
        <v>4</v>
      </c>
      <c r="F26" s="23">
        <f>'SERV (HARAPAN 75)'!F24</f>
        <v>4</v>
      </c>
      <c r="G26" s="24">
        <f>'SERV (HARAPAN 75)'!J24</f>
        <v>4</v>
      </c>
      <c r="H26" s="24">
        <f>'SERV (HARAPAN 75)'!K24</f>
        <v>4</v>
      </c>
      <c r="I26" s="24">
        <f>'SERV (HARAPAN 75)'!L24</f>
        <v>4</v>
      </c>
      <c r="J26" s="24">
        <f>'SERV (HARAPAN 75)'!M24</f>
        <v>4</v>
      </c>
      <c r="K26" s="24">
        <f>'SERV (HARAPAN 75)'!N24</f>
        <v>4</v>
      </c>
      <c r="L26" s="25">
        <f>'SERV (HARAPAN 75)'!R24</f>
        <v>4</v>
      </c>
      <c r="M26" s="25">
        <f>'SERV (HARAPAN 75)'!S24</f>
        <v>4</v>
      </c>
      <c r="N26" s="25">
        <f>'SERV (HARAPAN 75)'!T24</f>
        <v>4</v>
      </c>
      <c r="O26" s="25">
        <f>'SERV (HARAPAN 75)'!U24</f>
        <v>4</v>
      </c>
      <c r="P26" s="25">
        <f>'SERV (HARAPAN 75)'!V24</f>
        <v>4</v>
      </c>
      <c r="Q26" s="26">
        <f>'SERV (HARAPAN 75)'!Z24</f>
        <v>4</v>
      </c>
      <c r="R26" s="26">
        <f>'SERV (HARAPAN 75)'!AA24</f>
        <v>4</v>
      </c>
      <c r="S26" s="26">
        <f>'SERV (HARAPAN 75)'!AB24</f>
        <v>4</v>
      </c>
      <c r="T26" s="26">
        <f>'SERV (HARAPAN 75)'!AC24</f>
        <v>4</v>
      </c>
      <c r="U26" s="26">
        <f>'SERV (HARAPAN 75)'!AD24</f>
        <v>4</v>
      </c>
      <c r="V26" s="27">
        <f>'SERV (HARAPAN 75)'!AH24</f>
        <v>4</v>
      </c>
      <c r="W26" s="27">
        <f>'SERV (HARAPAN 75)'!AI24</f>
        <v>3</v>
      </c>
      <c r="X26" s="27">
        <f>'SERV (HARAPAN 75)'!AJ24</f>
        <v>4</v>
      </c>
      <c r="Y26" s="27">
        <f>'SERV (HARAPAN 75)'!AK24</f>
        <v>4</v>
      </c>
      <c r="Z26" s="27">
        <f>'SERV (HARAPAN 75)'!AL24</f>
        <v>4</v>
      </c>
    </row>
    <row r="27" spans="1:26" ht="15.75">
      <c r="A27" s="15">
        <v>23</v>
      </c>
      <c r="B27" s="23">
        <f>'SERV (HARAPAN 75)'!B25</f>
        <v>4</v>
      </c>
      <c r="C27" s="23">
        <f>'SERV (HARAPAN 75)'!C25</f>
        <v>4</v>
      </c>
      <c r="D27" s="23">
        <f>'SERV (HARAPAN 75)'!D25</f>
        <v>4</v>
      </c>
      <c r="E27" s="23">
        <f>'SERV (HARAPAN 75)'!E25</f>
        <v>4</v>
      </c>
      <c r="F27" s="23">
        <f>'SERV (HARAPAN 75)'!F25</f>
        <v>4</v>
      </c>
      <c r="G27" s="24">
        <f>'SERV (HARAPAN 75)'!J25</f>
        <v>3</v>
      </c>
      <c r="H27" s="24">
        <f>'SERV (HARAPAN 75)'!K25</f>
        <v>3</v>
      </c>
      <c r="I27" s="24">
        <f>'SERV (HARAPAN 75)'!L25</f>
        <v>4</v>
      </c>
      <c r="J27" s="24">
        <f>'SERV (HARAPAN 75)'!M25</f>
        <v>3</v>
      </c>
      <c r="K27" s="24">
        <f>'SERV (HARAPAN 75)'!N25</f>
        <v>4</v>
      </c>
      <c r="L27" s="25">
        <f>'SERV (HARAPAN 75)'!R25</f>
        <v>4</v>
      </c>
      <c r="M27" s="25">
        <f>'SERV (HARAPAN 75)'!S25</f>
        <v>4</v>
      </c>
      <c r="N27" s="25">
        <f>'SERV (HARAPAN 75)'!T25</f>
        <v>4</v>
      </c>
      <c r="O27" s="25">
        <f>'SERV (HARAPAN 75)'!U25</f>
        <v>4</v>
      </c>
      <c r="P27" s="25">
        <f>'SERV (HARAPAN 75)'!V25</f>
        <v>4</v>
      </c>
      <c r="Q27" s="26">
        <f>'SERV (HARAPAN 75)'!Z25</f>
        <v>4</v>
      </c>
      <c r="R27" s="26">
        <f>'SERV (HARAPAN 75)'!AA25</f>
        <v>3</v>
      </c>
      <c r="S27" s="26">
        <f>'SERV (HARAPAN 75)'!AB25</f>
        <v>3</v>
      </c>
      <c r="T27" s="26">
        <f>'SERV (HARAPAN 75)'!AC25</f>
        <v>3</v>
      </c>
      <c r="U27" s="26">
        <f>'SERV (HARAPAN 75)'!AD25</f>
        <v>4</v>
      </c>
      <c r="V27" s="27">
        <f>'SERV (HARAPAN 75)'!AH25</f>
        <v>3</v>
      </c>
      <c r="W27" s="27">
        <f>'SERV (HARAPAN 75)'!AI25</f>
        <v>4</v>
      </c>
      <c r="X27" s="27">
        <f>'SERV (HARAPAN 75)'!AJ25</f>
        <v>3</v>
      </c>
      <c r="Y27" s="27">
        <f>'SERV (HARAPAN 75)'!AK25</f>
        <v>4</v>
      </c>
      <c r="Z27" s="27">
        <f>'SERV (HARAPAN 75)'!AL25</f>
        <v>4</v>
      </c>
    </row>
    <row r="28" spans="1:26" ht="15.75">
      <c r="A28" s="15">
        <v>24</v>
      </c>
      <c r="B28" s="23">
        <f>'SERV (HARAPAN 75)'!B26</f>
        <v>4</v>
      </c>
      <c r="C28" s="23">
        <f>'SERV (HARAPAN 75)'!C26</f>
        <v>4</v>
      </c>
      <c r="D28" s="23">
        <f>'SERV (HARAPAN 75)'!D26</f>
        <v>3</v>
      </c>
      <c r="E28" s="23">
        <f>'SERV (HARAPAN 75)'!E26</f>
        <v>3</v>
      </c>
      <c r="F28" s="23">
        <f>'SERV (HARAPAN 75)'!F26</f>
        <v>3</v>
      </c>
      <c r="G28" s="24">
        <f>'SERV (HARAPAN 75)'!J26</f>
        <v>3</v>
      </c>
      <c r="H28" s="24">
        <f>'SERV (HARAPAN 75)'!K26</f>
        <v>4</v>
      </c>
      <c r="I28" s="24">
        <f>'SERV (HARAPAN 75)'!L26</f>
        <v>4</v>
      </c>
      <c r="J28" s="24">
        <f>'SERV (HARAPAN 75)'!M26</f>
        <v>4</v>
      </c>
      <c r="K28" s="24">
        <f>'SERV (HARAPAN 75)'!N26</f>
        <v>4</v>
      </c>
      <c r="L28" s="25">
        <f>'SERV (HARAPAN 75)'!R26</f>
        <v>4</v>
      </c>
      <c r="M28" s="25">
        <f>'SERV (HARAPAN 75)'!S26</f>
        <v>3</v>
      </c>
      <c r="N28" s="25">
        <f>'SERV (HARAPAN 75)'!T26</f>
        <v>3</v>
      </c>
      <c r="O28" s="25">
        <f>'SERV (HARAPAN 75)'!U26</f>
        <v>4</v>
      </c>
      <c r="P28" s="25">
        <f>'SERV (HARAPAN 75)'!V26</f>
        <v>3</v>
      </c>
      <c r="Q28" s="26">
        <f>'SERV (HARAPAN 75)'!Z26</f>
        <v>4</v>
      </c>
      <c r="R28" s="26">
        <f>'SERV (HARAPAN 75)'!AA26</f>
        <v>4</v>
      </c>
      <c r="S28" s="26">
        <f>'SERV (HARAPAN 75)'!AB26</f>
        <v>4</v>
      </c>
      <c r="T28" s="26">
        <f>'SERV (HARAPAN 75)'!AC26</f>
        <v>4</v>
      </c>
      <c r="U28" s="26">
        <f>'SERV (HARAPAN 75)'!AD26</f>
        <v>4</v>
      </c>
      <c r="V28" s="27">
        <f>'SERV (HARAPAN 75)'!AH26</f>
        <v>4</v>
      </c>
      <c r="W28" s="27">
        <f>'SERV (HARAPAN 75)'!AI26</f>
        <v>4</v>
      </c>
      <c r="X28" s="27">
        <f>'SERV (HARAPAN 75)'!AJ26</f>
        <v>4</v>
      </c>
      <c r="Y28" s="27">
        <f>'SERV (HARAPAN 75)'!AK26</f>
        <v>4</v>
      </c>
      <c r="Z28" s="27">
        <f>'SERV (HARAPAN 75)'!AL26</f>
        <v>4</v>
      </c>
    </row>
    <row r="29" spans="1:26" ht="15.75">
      <c r="A29" s="15">
        <v>25</v>
      </c>
      <c r="B29" s="23">
        <f>'SERV (HARAPAN 75)'!B27</f>
        <v>4</v>
      </c>
      <c r="C29" s="23">
        <f>'SERV (HARAPAN 75)'!C27</f>
        <v>3</v>
      </c>
      <c r="D29" s="23">
        <f>'SERV (HARAPAN 75)'!D27</f>
        <v>4</v>
      </c>
      <c r="E29" s="23">
        <f>'SERV (HARAPAN 75)'!E27</f>
        <v>4</v>
      </c>
      <c r="F29" s="23">
        <f>'SERV (HARAPAN 75)'!F27</f>
        <v>4</v>
      </c>
      <c r="G29" s="24">
        <f>'SERV (HARAPAN 75)'!J27</f>
        <v>4</v>
      </c>
      <c r="H29" s="24">
        <f>'SERV (HARAPAN 75)'!K27</f>
        <v>4</v>
      </c>
      <c r="I29" s="24">
        <f>'SERV (HARAPAN 75)'!L27</f>
        <v>4</v>
      </c>
      <c r="J29" s="24">
        <f>'SERV (HARAPAN 75)'!M27</f>
        <v>4</v>
      </c>
      <c r="K29" s="24">
        <f>'SERV (HARAPAN 75)'!N27</f>
        <v>4</v>
      </c>
      <c r="L29" s="25">
        <f>'SERV (HARAPAN 75)'!R27</f>
        <v>4</v>
      </c>
      <c r="M29" s="25">
        <f>'SERV (HARAPAN 75)'!S27</f>
        <v>3</v>
      </c>
      <c r="N29" s="25">
        <f>'SERV (HARAPAN 75)'!T27</f>
        <v>4</v>
      </c>
      <c r="O29" s="25">
        <f>'SERV (HARAPAN 75)'!U27</f>
        <v>3</v>
      </c>
      <c r="P29" s="25">
        <f>'SERV (HARAPAN 75)'!V27</f>
        <v>3</v>
      </c>
      <c r="Q29" s="26">
        <f>'SERV (HARAPAN 75)'!Z27</f>
        <v>3</v>
      </c>
      <c r="R29" s="26">
        <f>'SERV (HARAPAN 75)'!AA27</f>
        <v>4</v>
      </c>
      <c r="S29" s="26">
        <f>'SERV (HARAPAN 75)'!AB27</f>
        <v>4</v>
      </c>
      <c r="T29" s="26">
        <f>'SERV (HARAPAN 75)'!AC27</f>
        <v>4</v>
      </c>
      <c r="U29" s="26">
        <f>'SERV (HARAPAN 75)'!AD27</f>
        <v>3</v>
      </c>
      <c r="V29" s="27">
        <f>'SERV (HARAPAN 75)'!AH27</f>
        <v>4</v>
      </c>
      <c r="W29" s="27">
        <f>'SERV (HARAPAN 75)'!AI27</f>
        <v>4</v>
      </c>
      <c r="X29" s="27">
        <f>'SERV (HARAPAN 75)'!AJ27</f>
        <v>4</v>
      </c>
      <c r="Y29" s="27">
        <f>'SERV (HARAPAN 75)'!AK27</f>
        <v>3</v>
      </c>
      <c r="Z29" s="27">
        <f>'SERV (HARAPAN 75)'!AL27</f>
        <v>4</v>
      </c>
    </row>
    <row r="30" spans="1:26" ht="15.75">
      <c r="A30" s="15">
        <v>26</v>
      </c>
      <c r="B30" s="23">
        <f>'SERV (HARAPAN 75)'!B28</f>
        <v>4</v>
      </c>
      <c r="C30" s="23">
        <f>'SERV (HARAPAN 75)'!C28</f>
        <v>4</v>
      </c>
      <c r="D30" s="23">
        <f>'SERV (HARAPAN 75)'!D28</f>
        <v>4</v>
      </c>
      <c r="E30" s="23">
        <f>'SERV (HARAPAN 75)'!E28</f>
        <v>4</v>
      </c>
      <c r="F30" s="23">
        <f>'SERV (HARAPAN 75)'!F28</f>
        <v>4</v>
      </c>
      <c r="G30" s="24">
        <f>'SERV (HARAPAN 75)'!J28</f>
        <v>4</v>
      </c>
      <c r="H30" s="24">
        <f>'SERV (HARAPAN 75)'!K28</f>
        <v>4</v>
      </c>
      <c r="I30" s="24">
        <f>'SERV (HARAPAN 75)'!L28</f>
        <v>4</v>
      </c>
      <c r="J30" s="24">
        <f>'SERV (HARAPAN 75)'!M28</f>
        <v>4</v>
      </c>
      <c r="K30" s="24">
        <f>'SERV (HARAPAN 75)'!N28</f>
        <v>4</v>
      </c>
      <c r="L30" s="25">
        <f>'SERV (HARAPAN 75)'!R28</f>
        <v>4</v>
      </c>
      <c r="M30" s="25">
        <f>'SERV (HARAPAN 75)'!S28</f>
        <v>4</v>
      </c>
      <c r="N30" s="25">
        <f>'SERV (HARAPAN 75)'!T28</f>
        <v>4</v>
      </c>
      <c r="O30" s="25">
        <f>'SERV (HARAPAN 75)'!U28</f>
        <v>4</v>
      </c>
      <c r="P30" s="25">
        <f>'SERV (HARAPAN 75)'!V28</f>
        <v>4</v>
      </c>
      <c r="Q30" s="26">
        <f>'SERV (HARAPAN 75)'!Z28</f>
        <v>3</v>
      </c>
      <c r="R30" s="26">
        <f>'SERV (HARAPAN 75)'!AA28</f>
        <v>4</v>
      </c>
      <c r="S30" s="26">
        <f>'SERV (HARAPAN 75)'!AB28</f>
        <v>4</v>
      </c>
      <c r="T30" s="26">
        <f>'SERV (HARAPAN 75)'!AC28</f>
        <v>4</v>
      </c>
      <c r="U30" s="26">
        <f>'SERV (HARAPAN 75)'!AD28</f>
        <v>4</v>
      </c>
      <c r="V30" s="27">
        <f>'SERV (HARAPAN 75)'!AH28</f>
        <v>3</v>
      </c>
      <c r="W30" s="27">
        <f>'SERV (HARAPAN 75)'!AI28</f>
        <v>4</v>
      </c>
      <c r="X30" s="27">
        <f>'SERV (HARAPAN 75)'!AJ28</f>
        <v>4</v>
      </c>
      <c r="Y30" s="27">
        <f>'SERV (HARAPAN 75)'!AK28</f>
        <v>3</v>
      </c>
      <c r="Z30" s="27">
        <f>'SERV (HARAPAN 75)'!AL28</f>
        <v>3</v>
      </c>
    </row>
    <row r="31" spans="1:26" ht="15.75">
      <c r="A31" s="15">
        <v>27</v>
      </c>
      <c r="B31" s="23">
        <f>'SERV (HARAPAN 75)'!B29</f>
        <v>4</v>
      </c>
      <c r="C31" s="23">
        <f>'SERV (HARAPAN 75)'!C29</f>
        <v>3</v>
      </c>
      <c r="D31" s="23">
        <f>'SERV (HARAPAN 75)'!D29</f>
        <v>4</v>
      </c>
      <c r="E31" s="23">
        <f>'SERV (HARAPAN 75)'!E29</f>
        <v>3</v>
      </c>
      <c r="F31" s="23">
        <f>'SERV (HARAPAN 75)'!F29</f>
        <v>4</v>
      </c>
      <c r="G31" s="24">
        <f>'SERV (HARAPAN 75)'!J29</f>
        <v>4</v>
      </c>
      <c r="H31" s="24">
        <f>'SERV (HARAPAN 75)'!K29</f>
        <v>4</v>
      </c>
      <c r="I31" s="24">
        <f>'SERV (HARAPAN 75)'!L29</f>
        <v>4</v>
      </c>
      <c r="J31" s="24">
        <f>'SERV (HARAPAN 75)'!M29</f>
        <v>4</v>
      </c>
      <c r="K31" s="24">
        <f>'SERV (HARAPAN 75)'!N29</f>
        <v>4</v>
      </c>
      <c r="L31" s="25">
        <f>'SERV (HARAPAN 75)'!R29</f>
        <v>4</v>
      </c>
      <c r="M31" s="25">
        <f>'SERV (HARAPAN 75)'!S29</f>
        <v>4</v>
      </c>
      <c r="N31" s="25">
        <f>'SERV (HARAPAN 75)'!T29</f>
        <v>4</v>
      </c>
      <c r="O31" s="25">
        <f>'SERV (HARAPAN 75)'!U29</f>
        <v>4</v>
      </c>
      <c r="P31" s="25">
        <f>'SERV (HARAPAN 75)'!V29</f>
        <v>4</v>
      </c>
      <c r="Q31" s="26">
        <f>'SERV (HARAPAN 75)'!Z29</f>
        <v>4</v>
      </c>
      <c r="R31" s="26">
        <f>'SERV (HARAPAN 75)'!AA29</f>
        <v>3</v>
      </c>
      <c r="S31" s="26">
        <f>'SERV (HARAPAN 75)'!AB29</f>
        <v>3</v>
      </c>
      <c r="T31" s="26">
        <f>'SERV (HARAPAN 75)'!AC29</f>
        <v>3</v>
      </c>
      <c r="U31" s="26">
        <f>'SERV (HARAPAN 75)'!AD29</f>
        <v>4</v>
      </c>
      <c r="V31" s="27">
        <f>'SERV (HARAPAN 75)'!AH29</f>
        <v>4</v>
      </c>
      <c r="W31" s="27">
        <f>'SERV (HARAPAN 75)'!AI29</f>
        <v>3</v>
      </c>
      <c r="X31" s="27">
        <f>'SERV (HARAPAN 75)'!AJ29</f>
        <v>3</v>
      </c>
      <c r="Y31" s="27">
        <f>'SERV (HARAPAN 75)'!AK29</f>
        <v>4</v>
      </c>
      <c r="Z31" s="27">
        <f>'SERV (HARAPAN 75)'!AL29</f>
        <v>4</v>
      </c>
    </row>
    <row r="32" spans="1:26" ht="15.75">
      <c r="A32" s="15">
        <v>28</v>
      </c>
      <c r="B32" s="23">
        <f>'SERV (HARAPAN 75)'!B30</f>
        <v>4</v>
      </c>
      <c r="C32" s="23">
        <f>'SERV (HARAPAN 75)'!C30</f>
        <v>4</v>
      </c>
      <c r="D32" s="23">
        <f>'SERV (HARAPAN 75)'!D30</f>
        <v>4</v>
      </c>
      <c r="E32" s="23">
        <f>'SERV (HARAPAN 75)'!E30</f>
        <v>4</v>
      </c>
      <c r="F32" s="23">
        <f>'SERV (HARAPAN 75)'!F30</f>
        <v>4</v>
      </c>
      <c r="G32" s="24">
        <f>'SERV (HARAPAN 75)'!J30</f>
        <v>4</v>
      </c>
      <c r="H32" s="24">
        <f>'SERV (HARAPAN 75)'!K30</f>
        <v>4</v>
      </c>
      <c r="I32" s="24">
        <f>'SERV (HARAPAN 75)'!L30</f>
        <v>4</v>
      </c>
      <c r="J32" s="24">
        <f>'SERV (HARAPAN 75)'!M30</f>
        <v>4</v>
      </c>
      <c r="K32" s="24">
        <f>'SERV (HARAPAN 75)'!N30</f>
        <v>4</v>
      </c>
      <c r="L32" s="25">
        <f>'SERV (HARAPAN 75)'!R30</f>
        <v>4</v>
      </c>
      <c r="M32" s="25">
        <f>'SERV (HARAPAN 75)'!S30</f>
        <v>4</v>
      </c>
      <c r="N32" s="25">
        <f>'SERV (HARAPAN 75)'!T30</f>
        <v>4</v>
      </c>
      <c r="O32" s="25">
        <f>'SERV (HARAPAN 75)'!U30</f>
        <v>4</v>
      </c>
      <c r="P32" s="25">
        <f>'SERV (HARAPAN 75)'!V30</f>
        <v>4</v>
      </c>
      <c r="Q32" s="26">
        <f>'SERV (HARAPAN 75)'!Z30</f>
        <v>4</v>
      </c>
      <c r="R32" s="26">
        <f>'SERV (HARAPAN 75)'!AA30</f>
        <v>4</v>
      </c>
      <c r="S32" s="26">
        <f>'SERV (HARAPAN 75)'!AB30</f>
        <v>4</v>
      </c>
      <c r="T32" s="26">
        <f>'SERV (HARAPAN 75)'!AC30</f>
        <v>4</v>
      </c>
      <c r="U32" s="26">
        <f>'SERV (HARAPAN 75)'!AD30</f>
        <v>3</v>
      </c>
      <c r="V32" s="27">
        <f>'SERV (HARAPAN 75)'!AH30</f>
        <v>4</v>
      </c>
      <c r="W32" s="27">
        <f>'SERV (HARAPAN 75)'!AI30</f>
        <v>4</v>
      </c>
      <c r="X32" s="27">
        <f>'SERV (HARAPAN 75)'!AJ30</f>
        <v>4</v>
      </c>
      <c r="Y32" s="27">
        <f>'SERV (HARAPAN 75)'!AK30</f>
        <v>4</v>
      </c>
      <c r="Z32" s="27">
        <f>'SERV (HARAPAN 75)'!AL30</f>
        <v>4</v>
      </c>
    </row>
    <row r="33" spans="1:26" ht="15.75">
      <c r="A33" s="15">
        <v>29</v>
      </c>
      <c r="B33" s="23">
        <f>'SERV (HARAPAN 75)'!B31</f>
        <v>4</v>
      </c>
      <c r="C33" s="23">
        <f>'SERV (HARAPAN 75)'!C31</f>
        <v>4</v>
      </c>
      <c r="D33" s="23">
        <f>'SERV (HARAPAN 75)'!D31</f>
        <v>4</v>
      </c>
      <c r="E33" s="23">
        <f>'SERV (HARAPAN 75)'!E31</f>
        <v>4</v>
      </c>
      <c r="F33" s="23">
        <f>'SERV (HARAPAN 75)'!F31</f>
        <v>4</v>
      </c>
      <c r="G33" s="24">
        <f>'SERV (HARAPAN 75)'!J31</f>
        <v>4</v>
      </c>
      <c r="H33" s="24">
        <f>'SERV (HARAPAN 75)'!K31</f>
        <v>4</v>
      </c>
      <c r="I33" s="24">
        <f>'SERV (HARAPAN 75)'!L31</f>
        <v>4</v>
      </c>
      <c r="J33" s="24">
        <f>'SERV (HARAPAN 75)'!M31</f>
        <v>3</v>
      </c>
      <c r="K33" s="24">
        <f>'SERV (HARAPAN 75)'!N31</f>
        <v>4</v>
      </c>
      <c r="L33" s="25">
        <f>'SERV (HARAPAN 75)'!R31</f>
        <v>3</v>
      </c>
      <c r="M33" s="25">
        <f>'SERV (HARAPAN 75)'!S31</f>
        <v>3</v>
      </c>
      <c r="N33" s="25">
        <f>'SERV (HARAPAN 75)'!T31</f>
        <v>4</v>
      </c>
      <c r="O33" s="25">
        <f>'SERV (HARAPAN 75)'!U31</f>
        <v>3</v>
      </c>
      <c r="P33" s="25">
        <f>'SERV (HARAPAN 75)'!V31</f>
        <v>4</v>
      </c>
      <c r="Q33" s="26">
        <f>'SERV (HARAPAN 75)'!Z31</f>
        <v>4</v>
      </c>
      <c r="R33" s="26">
        <f>'SERV (HARAPAN 75)'!AA31</f>
        <v>3</v>
      </c>
      <c r="S33" s="26">
        <f>'SERV (HARAPAN 75)'!AB31</f>
        <v>3</v>
      </c>
      <c r="T33" s="26">
        <f>'SERV (HARAPAN 75)'!AC31</f>
        <v>3</v>
      </c>
      <c r="U33" s="26">
        <f>'SERV (HARAPAN 75)'!AD31</f>
        <v>3</v>
      </c>
      <c r="V33" s="27">
        <f>'SERV (HARAPAN 75)'!AH31</f>
        <v>4</v>
      </c>
      <c r="W33" s="27">
        <f>'SERV (HARAPAN 75)'!AI31</f>
        <v>4</v>
      </c>
      <c r="X33" s="27">
        <f>'SERV (HARAPAN 75)'!AJ31</f>
        <v>3</v>
      </c>
      <c r="Y33" s="27">
        <f>'SERV (HARAPAN 75)'!AK31</f>
        <v>4</v>
      </c>
      <c r="Z33" s="27">
        <f>'SERV (HARAPAN 75)'!AL31</f>
        <v>4</v>
      </c>
    </row>
    <row r="34" spans="1:26" ht="15.75">
      <c r="A34" s="15">
        <v>30</v>
      </c>
      <c r="B34" s="23">
        <f>'SERV (HARAPAN 75)'!B32</f>
        <v>4</v>
      </c>
      <c r="C34" s="23">
        <f>'SERV (HARAPAN 75)'!C32</f>
        <v>3</v>
      </c>
      <c r="D34" s="23">
        <f>'SERV (HARAPAN 75)'!D32</f>
        <v>3</v>
      </c>
      <c r="E34" s="23">
        <f>'SERV (HARAPAN 75)'!E32</f>
        <v>4</v>
      </c>
      <c r="F34" s="23">
        <f>'SERV (HARAPAN 75)'!F32</f>
        <v>4</v>
      </c>
      <c r="G34" s="24">
        <f>'SERV (HARAPAN 75)'!J32</f>
        <v>4</v>
      </c>
      <c r="H34" s="24">
        <f>'SERV (HARAPAN 75)'!K32</f>
        <v>4</v>
      </c>
      <c r="I34" s="24">
        <f>'SERV (HARAPAN 75)'!L32</f>
        <v>3</v>
      </c>
      <c r="J34" s="24">
        <f>'SERV (HARAPAN 75)'!M32</f>
        <v>4</v>
      </c>
      <c r="K34" s="24">
        <f>'SERV (HARAPAN 75)'!N32</f>
        <v>3</v>
      </c>
      <c r="L34" s="25">
        <f>'SERV (HARAPAN 75)'!R32</f>
        <v>4</v>
      </c>
      <c r="M34" s="25">
        <f>'SERV (HARAPAN 75)'!S32</f>
        <v>4</v>
      </c>
      <c r="N34" s="25">
        <f>'SERV (HARAPAN 75)'!T32</f>
        <v>3</v>
      </c>
      <c r="O34" s="25">
        <f>'SERV (HARAPAN 75)'!U32</f>
        <v>3</v>
      </c>
      <c r="P34" s="25">
        <f>'SERV (HARAPAN 75)'!V32</f>
        <v>4</v>
      </c>
      <c r="Q34" s="26">
        <f>'SERV (HARAPAN 75)'!Z32</f>
        <v>4</v>
      </c>
      <c r="R34" s="26">
        <f>'SERV (HARAPAN 75)'!AA32</f>
        <v>4</v>
      </c>
      <c r="S34" s="26">
        <f>'SERV (HARAPAN 75)'!AB32</f>
        <v>4</v>
      </c>
      <c r="T34" s="26">
        <f>'SERV (HARAPAN 75)'!AC32</f>
        <v>4</v>
      </c>
      <c r="U34" s="26">
        <f>'SERV (HARAPAN 75)'!AD32</f>
        <v>4</v>
      </c>
      <c r="V34" s="27">
        <f>'SERV (HARAPAN 75)'!AH32</f>
        <v>3</v>
      </c>
      <c r="W34" s="27">
        <f>'SERV (HARAPAN 75)'!AI32</f>
        <v>3</v>
      </c>
      <c r="X34" s="27">
        <f>'SERV (HARAPAN 75)'!AJ32</f>
        <v>4</v>
      </c>
      <c r="Y34" s="27">
        <f>'SERV (HARAPAN 75)'!AK32</f>
        <v>3</v>
      </c>
      <c r="Z34" s="27">
        <f>'SERV (HARAPAN 75)'!AL32</f>
        <v>4</v>
      </c>
    </row>
    <row r="35" spans="1:26" ht="15.75">
      <c r="A35" s="15">
        <v>31</v>
      </c>
      <c r="B35" s="23">
        <f>'SERV (HARAPAN 75)'!B33</f>
        <v>4</v>
      </c>
      <c r="C35" s="23">
        <f>'SERV (HARAPAN 75)'!C33</f>
        <v>4</v>
      </c>
      <c r="D35" s="23">
        <f>'SERV (HARAPAN 75)'!D33</f>
        <v>4</v>
      </c>
      <c r="E35" s="23">
        <f>'SERV (HARAPAN 75)'!E33</f>
        <v>4</v>
      </c>
      <c r="F35" s="23">
        <f>'SERV (HARAPAN 75)'!F33</f>
        <v>3</v>
      </c>
      <c r="G35" s="24">
        <f>'SERV (HARAPAN 75)'!J33</f>
        <v>3</v>
      </c>
      <c r="H35" s="24">
        <f>'SERV (HARAPAN 75)'!K33</f>
        <v>4</v>
      </c>
      <c r="I35" s="24">
        <f>'SERV (HARAPAN 75)'!L33</f>
        <v>3</v>
      </c>
      <c r="J35" s="24">
        <f>'SERV (HARAPAN 75)'!M33</f>
        <v>3</v>
      </c>
      <c r="K35" s="24">
        <f>'SERV (HARAPAN 75)'!N33</f>
        <v>4</v>
      </c>
      <c r="L35" s="25">
        <f>'SERV (HARAPAN 75)'!R33</f>
        <v>4</v>
      </c>
      <c r="M35" s="25">
        <f>'SERV (HARAPAN 75)'!S33</f>
        <v>4</v>
      </c>
      <c r="N35" s="25">
        <f>'SERV (HARAPAN 75)'!T33</f>
        <v>4</v>
      </c>
      <c r="O35" s="25">
        <f>'SERV (HARAPAN 75)'!U33</f>
        <v>4</v>
      </c>
      <c r="P35" s="25">
        <f>'SERV (HARAPAN 75)'!V33</f>
        <v>4</v>
      </c>
      <c r="Q35" s="26">
        <f>'SERV (HARAPAN 75)'!Z33</f>
        <v>3</v>
      </c>
      <c r="R35" s="26">
        <f>'SERV (HARAPAN 75)'!AA33</f>
        <v>4</v>
      </c>
      <c r="S35" s="26">
        <f>'SERV (HARAPAN 75)'!AB33</f>
        <v>3</v>
      </c>
      <c r="T35" s="26">
        <f>'SERV (HARAPAN 75)'!AC33</f>
        <v>4</v>
      </c>
      <c r="U35" s="26">
        <f>'SERV (HARAPAN 75)'!AD33</f>
        <v>3</v>
      </c>
      <c r="V35" s="27">
        <f>'SERV (HARAPAN 75)'!AH33</f>
        <v>4</v>
      </c>
      <c r="W35" s="27">
        <f>'SERV (HARAPAN 75)'!AI33</f>
        <v>4</v>
      </c>
      <c r="X35" s="27">
        <f>'SERV (HARAPAN 75)'!AJ33</f>
        <v>4</v>
      </c>
      <c r="Y35" s="27">
        <f>'SERV (HARAPAN 75)'!AK33</f>
        <v>4</v>
      </c>
      <c r="Z35" s="27">
        <f>'SERV (HARAPAN 75)'!AL33</f>
        <v>4</v>
      </c>
    </row>
    <row r="36" spans="1:26" ht="15.75">
      <c r="A36" s="15">
        <v>32</v>
      </c>
      <c r="B36" s="23">
        <f>'SERV (HARAPAN 75)'!B34</f>
        <v>3</v>
      </c>
      <c r="C36" s="23">
        <f>'SERV (HARAPAN 75)'!C34</f>
        <v>4</v>
      </c>
      <c r="D36" s="23">
        <f>'SERV (HARAPAN 75)'!D34</f>
        <v>3</v>
      </c>
      <c r="E36" s="23">
        <f>'SERV (HARAPAN 75)'!E34</f>
        <v>4</v>
      </c>
      <c r="F36" s="23">
        <f>'SERV (HARAPAN 75)'!F34</f>
        <v>4</v>
      </c>
      <c r="G36" s="24">
        <f>'SERV (HARAPAN 75)'!J34</f>
        <v>4</v>
      </c>
      <c r="H36" s="24">
        <f>'SERV (HARAPAN 75)'!K34</f>
        <v>4</v>
      </c>
      <c r="I36" s="24">
        <f>'SERV (HARAPAN 75)'!L34</f>
        <v>4</v>
      </c>
      <c r="J36" s="24">
        <f>'SERV (HARAPAN 75)'!M34</f>
        <v>4</v>
      </c>
      <c r="K36" s="24">
        <f>'SERV (HARAPAN 75)'!N34</f>
        <v>4</v>
      </c>
      <c r="L36" s="25">
        <f>'SERV (HARAPAN 75)'!R34</f>
        <v>3</v>
      </c>
      <c r="M36" s="25">
        <f>'SERV (HARAPAN 75)'!S34</f>
        <v>4</v>
      </c>
      <c r="N36" s="25">
        <f>'SERV (HARAPAN 75)'!T34</f>
        <v>4</v>
      </c>
      <c r="O36" s="25">
        <f>'SERV (HARAPAN 75)'!U34</f>
        <v>4</v>
      </c>
      <c r="P36" s="25">
        <f>'SERV (HARAPAN 75)'!V34</f>
        <v>3</v>
      </c>
      <c r="Q36" s="26">
        <f>'SERV (HARAPAN 75)'!Z34</f>
        <v>4</v>
      </c>
      <c r="R36" s="26">
        <f>'SERV (HARAPAN 75)'!AA34</f>
        <v>3</v>
      </c>
      <c r="S36" s="26">
        <f>'SERV (HARAPAN 75)'!AB34</f>
        <v>4</v>
      </c>
      <c r="T36" s="26">
        <f>'SERV (HARAPAN 75)'!AC34</f>
        <v>4</v>
      </c>
      <c r="U36" s="26">
        <f>'SERV (HARAPAN 75)'!AD34</f>
        <v>4</v>
      </c>
      <c r="V36" s="27">
        <f>'SERV (HARAPAN 75)'!AH34</f>
        <v>3</v>
      </c>
      <c r="W36" s="27">
        <f>'SERV (HARAPAN 75)'!AI34</f>
        <v>3</v>
      </c>
      <c r="X36" s="27">
        <f>'SERV (HARAPAN 75)'!AJ34</f>
        <v>3</v>
      </c>
      <c r="Y36" s="27">
        <f>'SERV (HARAPAN 75)'!AK34</f>
        <v>4</v>
      </c>
      <c r="Z36" s="27">
        <f>'SERV (HARAPAN 75)'!AL34</f>
        <v>3</v>
      </c>
    </row>
    <row r="37" spans="1:26" ht="15.75">
      <c r="A37" s="15">
        <v>33</v>
      </c>
      <c r="B37" s="23">
        <f>'SERV (HARAPAN 75)'!B35</f>
        <v>4</v>
      </c>
      <c r="C37" s="23">
        <f>'SERV (HARAPAN 75)'!C35</f>
        <v>4</v>
      </c>
      <c r="D37" s="23">
        <f>'SERV (HARAPAN 75)'!D35</f>
        <v>4</v>
      </c>
      <c r="E37" s="23">
        <f>'SERV (HARAPAN 75)'!E35</f>
        <v>3</v>
      </c>
      <c r="F37" s="23">
        <f>'SERV (HARAPAN 75)'!F35</f>
        <v>3</v>
      </c>
      <c r="G37" s="24">
        <f>'SERV (HARAPAN 75)'!J35</f>
        <v>4</v>
      </c>
      <c r="H37" s="24">
        <f>'SERV (HARAPAN 75)'!K35</f>
        <v>4</v>
      </c>
      <c r="I37" s="24">
        <f>'SERV (HARAPAN 75)'!L35</f>
        <v>4</v>
      </c>
      <c r="J37" s="24">
        <f>'SERV (HARAPAN 75)'!M35</f>
        <v>4</v>
      </c>
      <c r="K37" s="24">
        <f>'SERV (HARAPAN 75)'!N35</f>
        <v>4</v>
      </c>
      <c r="L37" s="25">
        <f>'SERV (HARAPAN 75)'!R35</f>
        <v>4</v>
      </c>
      <c r="M37" s="25">
        <f>'SERV (HARAPAN 75)'!S35</f>
        <v>3</v>
      </c>
      <c r="N37" s="25">
        <f>'SERV (HARAPAN 75)'!T35</f>
        <v>4</v>
      </c>
      <c r="O37" s="25">
        <f>'SERV (HARAPAN 75)'!U35</f>
        <v>4</v>
      </c>
      <c r="P37" s="25">
        <f>'SERV (HARAPAN 75)'!V35</f>
        <v>4</v>
      </c>
      <c r="Q37" s="26">
        <f>'SERV (HARAPAN 75)'!Z35</f>
        <v>4</v>
      </c>
      <c r="R37" s="26">
        <f>'SERV (HARAPAN 75)'!AA35</f>
        <v>4</v>
      </c>
      <c r="S37" s="26">
        <f>'SERV (HARAPAN 75)'!AB35</f>
        <v>4</v>
      </c>
      <c r="T37" s="26">
        <f>'SERV (HARAPAN 75)'!AC35</f>
        <v>3</v>
      </c>
      <c r="U37" s="26">
        <f>'SERV (HARAPAN 75)'!AD35</f>
        <v>4</v>
      </c>
      <c r="V37" s="27">
        <f>'SERV (HARAPAN 75)'!AH35</f>
        <v>3</v>
      </c>
      <c r="W37" s="27">
        <f>'SERV (HARAPAN 75)'!AI35</f>
        <v>4</v>
      </c>
      <c r="X37" s="27">
        <f>'SERV (HARAPAN 75)'!AJ35</f>
        <v>4</v>
      </c>
      <c r="Y37" s="27">
        <f>'SERV (HARAPAN 75)'!AK35</f>
        <v>4</v>
      </c>
      <c r="Z37" s="27">
        <f>'SERV (HARAPAN 75)'!AL35</f>
        <v>4</v>
      </c>
    </row>
    <row r="38" spans="1:26" ht="15.75">
      <c r="A38" s="15">
        <v>34</v>
      </c>
      <c r="B38" s="23">
        <f>'SERV (HARAPAN 75)'!B36</f>
        <v>3</v>
      </c>
      <c r="C38" s="23">
        <f>'SERV (HARAPAN 75)'!C36</f>
        <v>3</v>
      </c>
      <c r="D38" s="23">
        <f>'SERV (HARAPAN 75)'!D36</f>
        <v>4</v>
      </c>
      <c r="E38" s="23">
        <f>'SERV (HARAPAN 75)'!E36</f>
        <v>4</v>
      </c>
      <c r="F38" s="23">
        <f>'SERV (HARAPAN 75)'!F36</f>
        <v>4</v>
      </c>
      <c r="G38" s="24">
        <f>'SERV (HARAPAN 75)'!J36</f>
        <v>4</v>
      </c>
      <c r="H38" s="24">
        <f>'SERV (HARAPAN 75)'!K36</f>
        <v>4</v>
      </c>
      <c r="I38" s="24">
        <f>'SERV (HARAPAN 75)'!L36</f>
        <v>3</v>
      </c>
      <c r="J38" s="24">
        <f>'SERV (HARAPAN 75)'!M36</f>
        <v>3</v>
      </c>
      <c r="K38" s="24">
        <f>'SERV (HARAPAN 75)'!N36</f>
        <v>3</v>
      </c>
      <c r="L38" s="25">
        <f>'SERV (HARAPAN 75)'!R36</f>
        <v>4</v>
      </c>
      <c r="M38" s="25">
        <f>'SERV (HARAPAN 75)'!S36</f>
        <v>3</v>
      </c>
      <c r="N38" s="25">
        <f>'SERV (HARAPAN 75)'!T36</f>
        <v>4</v>
      </c>
      <c r="O38" s="25">
        <f>'SERV (HARAPAN 75)'!U36</f>
        <v>3</v>
      </c>
      <c r="P38" s="25">
        <f>'SERV (HARAPAN 75)'!V36</f>
        <v>4</v>
      </c>
      <c r="Q38" s="26">
        <f>'SERV (HARAPAN 75)'!Z36</f>
        <v>4</v>
      </c>
      <c r="R38" s="26">
        <f>'SERV (HARAPAN 75)'!AA36</f>
        <v>4</v>
      </c>
      <c r="S38" s="26">
        <f>'SERV (HARAPAN 75)'!AB36</f>
        <v>4</v>
      </c>
      <c r="T38" s="26">
        <f>'SERV (HARAPAN 75)'!AC36</f>
        <v>4</v>
      </c>
      <c r="U38" s="26">
        <f>'SERV (HARAPAN 75)'!AD36</f>
        <v>4</v>
      </c>
      <c r="V38" s="27">
        <f>'SERV (HARAPAN 75)'!AH36</f>
        <v>4</v>
      </c>
      <c r="W38" s="27">
        <f>'SERV (HARAPAN 75)'!AI36</f>
        <v>4</v>
      </c>
      <c r="X38" s="27">
        <f>'SERV (HARAPAN 75)'!AJ36</f>
        <v>3</v>
      </c>
      <c r="Y38" s="27">
        <f>'SERV (HARAPAN 75)'!AK36</f>
        <v>3</v>
      </c>
      <c r="Z38" s="27">
        <f>'SERV (HARAPAN 75)'!AL36</f>
        <v>4</v>
      </c>
    </row>
    <row r="39" spans="1:26" ht="15.75">
      <c r="A39" s="15">
        <v>35</v>
      </c>
      <c r="B39" s="23">
        <f>'SERV (HARAPAN 75)'!B37</f>
        <v>4</v>
      </c>
      <c r="C39" s="23">
        <f>'SERV (HARAPAN 75)'!C37</f>
        <v>4</v>
      </c>
      <c r="D39" s="23">
        <f>'SERV (HARAPAN 75)'!D37</f>
        <v>4</v>
      </c>
      <c r="E39" s="23">
        <f>'SERV (HARAPAN 75)'!E37</f>
        <v>3</v>
      </c>
      <c r="F39" s="23">
        <f>'SERV (HARAPAN 75)'!F37</f>
        <v>4</v>
      </c>
      <c r="G39" s="24">
        <f>'SERV (HARAPAN 75)'!J37</f>
        <v>4</v>
      </c>
      <c r="H39" s="24">
        <f>'SERV (HARAPAN 75)'!K37</f>
        <v>4</v>
      </c>
      <c r="I39" s="24">
        <f>'SERV (HARAPAN 75)'!L37</f>
        <v>4</v>
      </c>
      <c r="J39" s="24">
        <f>'SERV (HARAPAN 75)'!M37</f>
        <v>4</v>
      </c>
      <c r="K39" s="24">
        <f>'SERV (HARAPAN 75)'!N37</f>
        <v>4</v>
      </c>
      <c r="L39" s="25">
        <f>'SERV (HARAPAN 75)'!R37</f>
        <v>4</v>
      </c>
      <c r="M39" s="25">
        <f>'SERV (HARAPAN 75)'!S37</f>
        <v>4</v>
      </c>
      <c r="N39" s="25">
        <f>'SERV (HARAPAN 75)'!T37</f>
        <v>4</v>
      </c>
      <c r="O39" s="25">
        <f>'SERV (HARAPAN 75)'!U37</f>
        <v>4</v>
      </c>
      <c r="P39" s="25">
        <f>'SERV (HARAPAN 75)'!V37</f>
        <v>4</v>
      </c>
      <c r="Q39" s="26">
        <f>'SERV (HARAPAN 75)'!Z37</f>
        <v>4</v>
      </c>
      <c r="R39" s="26">
        <f>'SERV (HARAPAN 75)'!AA37</f>
        <v>4</v>
      </c>
      <c r="S39" s="26">
        <f>'SERV (HARAPAN 75)'!AB37</f>
        <v>3</v>
      </c>
      <c r="T39" s="26">
        <f>'SERV (HARAPAN 75)'!AC37</f>
        <v>4</v>
      </c>
      <c r="U39" s="26">
        <f>'SERV (HARAPAN 75)'!AD37</f>
        <v>4</v>
      </c>
      <c r="V39" s="27">
        <f>'SERV (HARAPAN 75)'!AH37</f>
        <v>4</v>
      </c>
      <c r="W39" s="27">
        <f>'SERV (HARAPAN 75)'!AI37</f>
        <v>4</v>
      </c>
      <c r="X39" s="27">
        <f>'SERV (HARAPAN 75)'!AJ37</f>
        <v>4</v>
      </c>
      <c r="Y39" s="27">
        <f>'SERV (HARAPAN 75)'!AK37</f>
        <v>4</v>
      </c>
      <c r="Z39" s="27">
        <f>'SERV (HARAPAN 75)'!AL37</f>
        <v>4</v>
      </c>
    </row>
    <row r="40" spans="1:26" ht="15.75">
      <c r="A40" s="15">
        <v>36</v>
      </c>
      <c r="B40" s="23">
        <f>'SERV (HARAPAN 75)'!B38</f>
        <v>4</v>
      </c>
      <c r="C40" s="23">
        <f>'SERV (HARAPAN 75)'!C38</f>
        <v>4</v>
      </c>
      <c r="D40" s="23">
        <f>'SERV (HARAPAN 75)'!D38</f>
        <v>4</v>
      </c>
      <c r="E40" s="23">
        <f>'SERV (HARAPAN 75)'!E38</f>
        <v>4</v>
      </c>
      <c r="F40" s="23">
        <f>'SERV (HARAPAN 75)'!F38</f>
        <v>4</v>
      </c>
      <c r="G40" s="24">
        <f>'SERV (HARAPAN 75)'!J38</f>
        <v>4</v>
      </c>
      <c r="H40" s="24">
        <f>'SERV (HARAPAN 75)'!K38</f>
        <v>4</v>
      </c>
      <c r="I40" s="24">
        <f>'SERV (HARAPAN 75)'!L38</f>
        <v>4</v>
      </c>
      <c r="J40" s="24">
        <f>'SERV (HARAPAN 75)'!M38</f>
        <v>3</v>
      </c>
      <c r="K40" s="24">
        <f>'SERV (HARAPAN 75)'!N38</f>
        <v>3</v>
      </c>
      <c r="L40" s="25">
        <f>'SERV (HARAPAN 75)'!R38</f>
        <v>4</v>
      </c>
      <c r="M40" s="25">
        <f>'SERV (HARAPAN 75)'!S38</f>
        <v>4</v>
      </c>
      <c r="N40" s="25">
        <f>'SERV (HARAPAN 75)'!T38</f>
        <v>4</v>
      </c>
      <c r="O40" s="25">
        <f>'SERV (HARAPAN 75)'!U38</f>
        <v>4</v>
      </c>
      <c r="P40" s="25">
        <f>'SERV (HARAPAN 75)'!V38</f>
        <v>4</v>
      </c>
      <c r="Q40" s="26">
        <f>'SERV (HARAPAN 75)'!Z38</f>
        <v>4</v>
      </c>
      <c r="R40" s="26">
        <f>'SERV (HARAPAN 75)'!AA38</f>
        <v>4</v>
      </c>
      <c r="S40" s="26">
        <f>'SERV (HARAPAN 75)'!AB38</f>
        <v>4</v>
      </c>
      <c r="T40" s="26">
        <f>'SERV (HARAPAN 75)'!AC38</f>
        <v>3</v>
      </c>
      <c r="U40" s="26">
        <f>'SERV (HARAPAN 75)'!AD38</f>
        <v>4</v>
      </c>
      <c r="V40" s="27">
        <f>'SERV (HARAPAN 75)'!AH38</f>
        <v>4</v>
      </c>
      <c r="W40" s="27">
        <f>'SERV (HARAPAN 75)'!AI38</f>
        <v>4</v>
      </c>
      <c r="X40" s="27">
        <f>'SERV (HARAPAN 75)'!AJ38</f>
        <v>4</v>
      </c>
      <c r="Y40" s="27">
        <f>'SERV (HARAPAN 75)'!AK38</f>
        <v>3</v>
      </c>
      <c r="Z40" s="27">
        <f>'SERV (HARAPAN 75)'!AL38</f>
        <v>4</v>
      </c>
    </row>
    <row r="41" spans="1:26" ht="15.75">
      <c r="A41" s="15">
        <v>37</v>
      </c>
      <c r="B41" s="23">
        <f>'SERV (HARAPAN 75)'!B39</f>
        <v>3</v>
      </c>
      <c r="C41" s="23">
        <f>'SERV (HARAPAN 75)'!C39</f>
        <v>3</v>
      </c>
      <c r="D41" s="23">
        <f>'SERV (HARAPAN 75)'!D39</f>
        <v>3</v>
      </c>
      <c r="E41" s="23">
        <f>'SERV (HARAPAN 75)'!E39</f>
        <v>4</v>
      </c>
      <c r="F41" s="23">
        <f>'SERV (HARAPAN 75)'!F39</f>
        <v>3</v>
      </c>
      <c r="G41" s="24">
        <f>'SERV (HARAPAN 75)'!J39</f>
        <v>4</v>
      </c>
      <c r="H41" s="24">
        <f>'SERV (HARAPAN 75)'!K39</f>
        <v>4</v>
      </c>
      <c r="I41" s="24">
        <f>'SERV (HARAPAN 75)'!L39</f>
        <v>3</v>
      </c>
      <c r="J41" s="24">
        <f>'SERV (HARAPAN 75)'!M39</f>
        <v>4</v>
      </c>
      <c r="K41" s="24">
        <f>'SERV (HARAPAN 75)'!N39</f>
        <v>4</v>
      </c>
      <c r="L41" s="25">
        <f>'SERV (HARAPAN 75)'!R39</f>
        <v>4</v>
      </c>
      <c r="M41" s="25">
        <f>'SERV (HARAPAN 75)'!S39</f>
        <v>4</v>
      </c>
      <c r="N41" s="25">
        <f>'SERV (HARAPAN 75)'!T39</f>
        <v>4</v>
      </c>
      <c r="O41" s="25">
        <f>'SERV (HARAPAN 75)'!U39</f>
        <v>4</v>
      </c>
      <c r="P41" s="25">
        <f>'SERV (HARAPAN 75)'!V39</f>
        <v>4</v>
      </c>
      <c r="Q41" s="26">
        <f>'SERV (HARAPAN 75)'!Z39</f>
        <v>4</v>
      </c>
      <c r="R41" s="26">
        <f>'SERV (HARAPAN 75)'!AA39</f>
        <v>3</v>
      </c>
      <c r="S41" s="26">
        <f>'SERV (HARAPAN 75)'!AB39</f>
        <v>4</v>
      </c>
      <c r="T41" s="26">
        <f>'SERV (HARAPAN 75)'!AC39</f>
        <v>4</v>
      </c>
      <c r="U41" s="26">
        <f>'SERV (HARAPAN 75)'!AD39</f>
        <v>3</v>
      </c>
      <c r="V41" s="27">
        <f>'SERV (HARAPAN 75)'!AH39</f>
        <v>4</v>
      </c>
      <c r="W41" s="27">
        <f>'SERV (HARAPAN 75)'!AI39</f>
        <v>4</v>
      </c>
      <c r="X41" s="27">
        <f>'SERV (HARAPAN 75)'!AJ39</f>
        <v>3</v>
      </c>
      <c r="Y41" s="27">
        <f>'SERV (HARAPAN 75)'!AK39</f>
        <v>3</v>
      </c>
      <c r="Z41" s="27">
        <f>'SERV (HARAPAN 75)'!AL39</f>
        <v>3</v>
      </c>
    </row>
    <row r="42" spans="1:26" ht="15.75">
      <c r="A42" s="15">
        <v>38</v>
      </c>
      <c r="B42" s="23">
        <f>'SERV (HARAPAN 75)'!B40</f>
        <v>4</v>
      </c>
      <c r="C42" s="23">
        <f>'SERV (HARAPAN 75)'!C40</f>
        <v>3</v>
      </c>
      <c r="D42" s="23">
        <f>'SERV (HARAPAN 75)'!D40</f>
        <v>4</v>
      </c>
      <c r="E42" s="23">
        <f>'SERV (HARAPAN 75)'!E40</f>
        <v>4</v>
      </c>
      <c r="F42" s="23">
        <f>'SERV (HARAPAN 75)'!F40</f>
        <v>4</v>
      </c>
      <c r="G42" s="24">
        <f>'SERV (HARAPAN 75)'!J40</f>
        <v>4</v>
      </c>
      <c r="H42" s="24">
        <f>'SERV (HARAPAN 75)'!K40</f>
        <v>3</v>
      </c>
      <c r="I42" s="24">
        <f>'SERV (HARAPAN 75)'!L40</f>
        <v>3</v>
      </c>
      <c r="J42" s="24">
        <f>'SERV (HARAPAN 75)'!M40</f>
        <v>3</v>
      </c>
      <c r="K42" s="24">
        <f>'SERV (HARAPAN 75)'!N40</f>
        <v>4</v>
      </c>
      <c r="L42" s="25">
        <f>'SERV (HARAPAN 75)'!R40</f>
        <v>3</v>
      </c>
      <c r="M42" s="25">
        <f>'SERV (HARAPAN 75)'!S40</f>
        <v>4</v>
      </c>
      <c r="N42" s="25">
        <f>'SERV (HARAPAN 75)'!T40</f>
        <v>4</v>
      </c>
      <c r="O42" s="25">
        <f>'SERV (HARAPAN 75)'!U40</f>
        <v>4</v>
      </c>
      <c r="P42" s="25">
        <f>'SERV (HARAPAN 75)'!V40</f>
        <v>4</v>
      </c>
      <c r="Q42" s="26">
        <f>'SERV (HARAPAN 75)'!Z40</f>
        <v>4</v>
      </c>
      <c r="R42" s="26">
        <f>'SERV (HARAPAN 75)'!AA40</f>
        <v>3</v>
      </c>
      <c r="S42" s="26">
        <f>'SERV (HARAPAN 75)'!AB40</f>
        <v>3</v>
      </c>
      <c r="T42" s="26">
        <f>'SERV (HARAPAN 75)'!AC40</f>
        <v>3</v>
      </c>
      <c r="U42" s="26">
        <f>'SERV (HARAPAN 75)'!AD40</f>
        <v>3</v>
      </c>
      <c r="V42" s="27">
        <f>'SERV (HARAPAN 75)'!AH40</f>
        <v>4</v>
      </c>
      <c r="W42" s="27">
        <f>'SERV (HARAPAN 75)'!AI40</f>
        <v>4</v>
      </c>
      <c r="X42" s="27">
        <f>'SERV (HARAPAN 75)'!AJ40</f>
        <v>4</v>
      </c>
      <c r="Y42" s="27">
        <f>'SERV (HARAPAN 75)'!AK40</f>
        <v>4</v>
      </c>
      <c r="Z42" s="27">
        <f>'SERV (HARAPAN 75)'!AL40</f>
        <v>4</v>
      </c>
    </row>
    <row r="43" spans="1:26" ht="15.75">
      <c r="A43" s="15">
        <v>39</v>
      </c>
      <c r="B43" s="23">
        <f>'SERV (HARAPAN 75)'!B41</f>
        <v>3</v>
      </c>
      <c r="C43" s="23">
        <f>'SERV (HARAPAN 75)'!C41</f>
        <v>3</v>
      </c>
      <c r="D43" s="23">
        <f>'SERV (HARAPAN 75)'!D41</f>
        <v>4</v>
      </c>
      <c r="E43" s="23">
        <f>'SERV (HARAPAN 75)'!E41</f>
        <v>3</v>
      </c>
      <c r="F43" s="23">
        <f>'SERV (HARAPAN 75)'!F41</f>
        <v>4</v>
      </c>
      <c r="G43" s="24">
        <f>'SERV (HARAPAN 75)'!J41</f>
        <v>4</v>
      </c>
      <c r="H43" s="24">
        <f>'SERV (HARAPAN 75)'!K41</f>
        <v>4</v>
      </c>
      <c r="I43" s="24">
        <f>'SERV (HARAPAN 75)'!L41</f>
        <v>3</v>
      </c>
      <c r="J43" s="24">
        <f>'SERV (HARAPAN 75)'!M41</f>
        <v>4</v>
      </c>
      <c r="K43" s="24">
        <f>'SERV (HARAPAN 75)'!N41</f>
        <v>3</v>
      </c>
      <c r="L43" s="25">
        <f>'SERV (HARAPAN 75)'!R41</f>
        <v>4</v>
      </c>
      <c r="M43" s="25">
        <f>'SERV (HARAPAN 75)'!S41</f>
        <v>4</v>
      </c>
      <c r="N43" s="25">
        <f>'SERV (HARAPAN 75)'!T41</f>
        <v>4</v>
      </c>
      <c r="O43" s="25">
        <f>'SERV (HARAPAN 75)'!U41</f>
        <v>4</v>
      </c>
      <c r="P43" s="25">
        <f>'SERV (HARAPAN 75)'!V41</f>
        <v>4</v>
      </c>
      <c r="Q43" s="26">
        <f>'SERV (HARAPAN 75)'!Z41</f>
        <v>4</v>
      </c>
      <c r="R43" s="26">
        <f>'SERV (HARAPAN 75)'!AA41</f>
        <v>3</v>
      </c>
      <c r="S43" s="26">
        <f>'SERV (HARAPAN 75)'!AB41</f>
        <v>4</v>
      </c>
      <c r="T43" s="26">
        <f>'SERV (HARAPAN 75)'!AC41</f>
        <v>3</v>
      </c>
      <c r="U43" s="26">
        <f>'SERV (HARAPAN 75)'!AD41</f>
        <v>4</v>
      </c>
      <c r="V43" s="27">
        <f>'SERV (HARAPAN 75)'!AH41</f>
        <v>4</v>
      </c>
      <c r="W43" s="27">
        <f>'SERV (HARAPAN 75)'!AI41</f>
        <v>4</v>
      </c>
      <c r="X43" s="27">
        <f>'SERV (HARAPAN 75)'!AJ41</f>
        <v>4</v>
      </c>
      <c r="Y43" s="27">
        <f>'SERV (HARAPAN 75)'!AK41</f>
        <v>4</v>
      </c>
      <c r="Z43" s="27">
        <f>'SERV (HARAPAN 75)'!AL41</f>
        <v>4</v>
      </c>
    </row>
    <row r="44" spans="1:26" ht="15.75">
      <c r="A44" s="15">
        <v>40</v>
      </c>
      <c r="B44" s="23">
        <f>'SERV (HARAPAN 75)'!B42</f>
        <v>3</v>
      </c>
      <c r="C44" s="23">
        <f>'SERV (HARAPAN 75)'!C42</f>
        <v>3</v>
      </c>
      <c r="D44" s="23">
        <f>'SERV (HARAPAN 75)'!D42</f>
        <v>4</v>
      </c>
      <c r="E44" s="23">
        <f>'SERV (HARAPAN 75)'!E42</f>
        <v>4</v>
      </c>
      <c r="F44" s="23">
        <f>'SERV (HARAPAN 75)'!F42</f>
        <v>3</v>
      </c>
      <c r="G44" s="24">
        <f>'SERV (HARAPAN 75)'!J42</f>
        <v>4</v>
      </c>
      <c r="H44" s="24">
        <f>'SERV (HARAPAN 75)'!K42</f>
        <v>3</v>
      </c>
      <c r="I44" s="24">
        <f>'SERV (HARAPAN 75)'!L42</f>
        <v>3</v>
      </c>
      <c r="J44" s="24">
        <f>'SERV (HARAPAN 75)'!M42</f>
        <v>3</v>
      </c>
      <c r="K44" s="24">
        <f>'SERV (HARAPAN 75)'!N42</f>
        <v>3</v>
      </c>
      <c r="L44" s="25">
        <f>'SERV (HARAPAN 75)'!R42</f>
        <v>3</v>
      </c>
      <c r="M44" s="25">
        <f>'SERV (HARAPAN 75)'!S42</f>
        <v>3</v>
      </c>
      <c r="N44" s="25">
        <f>'SERV (HARAPAN 75)'!T42</f>
        <v>4</v>
      </c>
      <c r="O44" s="25">
        <f>'SERV (HARAPAN 75)'!U42</f>
        <v>3</v>
      </c>
      <c r="P44" s="25">
        <f>'SERV (HARAPAN 75)'!V42</f>
        <v>4</v>
      </c>
      <c r="Q44" s="26">
        <f>'SERV (HARAPAN 75)'!Z42</f>
        <v>3</v>
      </c>
      <c r="R44" s="26">
        <f>'SERV (HARAPAN 75)'!AA42</f>
        <v>4</v>
      </c>
      <c r="S44" s="26">
        <f>'SERV (HARAPAN 75)'!AB42</f>
        <v>4</v>
      </c>
      <c r="T44" s="26">
        <f>'SERV (HARAPAN 75)'!AC42</f>
        <v>3</v>
      </c>
      <c r="U44" s="26">
        <f>'SERV (HARAPAN 75)'!AD42</f>
        <v>3</v>
      </c>
      <c r="V44" s="27">
        <f>'SERV (HARAPAN 75)'!AH42</f>
        <v>4</v>
      </c>
      <c r="W44" s="27">
        <f>'SERV (HARAPAN 75)'!AI42</f>
        <v>4</v>
      </c>
      <c r="X44" s="27">
        <f>'SERV (HARAPAN 75)'!AJ42</f>
        <v>3</v>
      </c>
      <c r="Y44" s="27">
        <f>'SERV (HARAPAN 75)'!AK42</f>
        <v>4</v>
      </c>
      <c r="Z44" s="27">
        <f>'SERV (HARAPAN 75)'!AL42</f>
        <v>4</v>
      </c>
    </row>
    <row r="45" spans="1:26" ht="15.75">
      <c r="A45" s="15">
        <v>41</v>
      </c>
      <c r="B45" s="23">
        <f>'SERV (HARAPAN 75)'!B43</f>
        <v>4</v>
      </c>
      <c r="C45" s="23">
        <f>'SERV (HARAPAN 75)'!C43</f>
        <v>4</v>
      </c>
      <c r="D45" s="23">
        <f>'SERV (HARAPAN 75)'!D43</f>
        <v>4</v>
      </c>
      <c r="E45" s="23">
        <f>'SERV (HARAPAN 75)'!E43</f>
        <v>4</v>
      </c>
      <c r="F45" s="23">
        <f>'SERV (HARAPAN 75)'!F43</f>
        <v>4</v>
      </c>
      <c r="G45" s="24">
        <f>'SERV (HARAPAN 75)'!J43</f>
        <v>4</v>
      </c>
      <c r="H45" s="24">
        <f>'SERV (HARAPAN 75)'!K43</f>
        <v>4</v>
      </c>
      <c r="I45" s="24">
        <f>'SERV (HARAPAN 75)'!L43</f>
        <v>3</v>
      </c>
      <c r="J45" s="24">
        <f>'SERV (HARAPAN 75)'!M43</f>
        <v>4</v>
      </c>
      <c r="K45" s="24">
        <f>'SERV (HARAPAN 75)'!N43</f>
        <v>4</v>
      </c>
      <c r="L45" s="25">
        <f>'SERV (HARAPAN 75)'!R43</f>
        <v>3</v>
      </c>
      <c r="M45" s="25">
        <f>'SERV (HARAPAN 75)'!S43</f>
        <v>4</v>
      </c>
      <c r="N45" s="25">
        <f>'SERV (HARAPAN 75)'!T43</f>
        <v>3</v>
      </c>
      <c r="O45" s="25">
        <f>'SERV (HARAPAN 75)'!U43</f>
        <v>4</v>
      </c>
      <c r="P45" s="25">
        <f>'SERV (HARAPAN 75)'!V43</f>
        <v>3</v>
      </c>
      <c r="Q45" s="26">
        <f>'SERV (HARAPAN 75)'!Z43</f>
        <v>4</v>
      </c>
      <c r="R45" s="26">
        <f>'SERV (HARAPAN 75)'!AA43</f>
        <v>4</v>
      </c>
      <c r="S45" s="26">
        <f>'SERV (HARAPAN 75)'!AB43</f>
        <v>4</v>
      </c>
      <c r="T45" s="26">
        <f>'SERV (HARAPAN 75)'!AC43</f>
        <v>4</v>
      </c>
      <c r="U45" s="26">
        <f>'SERV (HARAPAN 75)'!AD43</f>
        <v>4</v>
      </c>
      <c r="V45" s="27">
        <f>'SERV (HARAPAN 75)'!AH43</f>
        <v>3</v>
      </c>
      <c r="W45" s="27">
        <f>'SERV (HARAPAN 75)'!AI43</f>
        <v>4</v>
      </c>
      <c r="X45" s="27">
        <f>'SERV (HARAPAN 75)'!AJ43</f>
        <v>4</v>
      </c>
      <c r="Y45" s="27">
        <f>'SERV (HARAPAN 75)'!AK43</f>
        <v>4</v>
      </c>
      <c r="Z45" s="27">
        <f>'SERV (HARAPAN 75)'!AL43</f>
        <v>3</v>
      </c>
    </row>
    <row r="46" spans="1:26" ht="15.75">
      <c r="A46" s="15">
        <v>42</v>
      </c>
      <c r="B46" s="23">
        <f>'SERV (HARAPAN 75)'!B44</f>
        <v>4</v>
      </c>
      <c r="C46" s="23">
        <f>'SERV (HARAPAN 75)'!C44</f>
        <v>4</v>
      </c>
      <c r="D46" s="23">
        <f>'SERV (HARAPAN 75)'!D44</f>
        <v>3</v>
      </c>
      <c r="E46" s="23">
        <f>'SERV (HARAPAN 75)'!E44</f>
        <v>3</v>
      </c>
      <c r="F46" s="23">
        <f>'SERV (HARAPAN 75)'!F44</f>
        <v>4</v>
      </c>
      <c r="G46" s="24">
        <f>'SERV (HARAPAN 75)'!J44</f>
        <v>4</v>
      </c>
      <c r="H46" s="24">
        <f>'SERV (HARAPAN 75)'!K44</f>
        <v>4</v>
      </c>
      <c r="I46" s="24">
        <f>'SERV (HARAPAN 75)'!L44</f>
        <v>4</v>
      </c>
      <c r="J46" s="24">
        <f>'SERV (HARAPAN 75)'!M44</f>
        <v>4</v>
      </c>
      <c r="K46" s="24">
        <f>'SERV (HARAPAN 75)'!N44</f>
        <v>3</v>
      </c>
      <c r="L46" s="25">
        <f>'SERV (HARAPAN 75)'!R44</f>
        <v>4</v>
      </c>
      <c r="M46" s="25">
        <f>'SERV (HARAPAN 75)'!S44</f>
        <v>4</v>
      </c>
      <c r="N46" s="25">
        <f>'SERV (HARAPAN 75)'!T44</f>
        <v>4</v>
      </c>
      <c r="O46" s="25">
        <f>'SERV (HARAPAN 75)'!U44</f>
        <v>4</v>
      </c>
      <c r="P46" s="25">
        <f>'SERV (HARAPAN 75)'!V44</f>
        <v>4</v>
      </c>
      <c r="Q46" s="26">
        <f>'SERV (HARAPAN 75)'!Z44</f>
        <v>4</v>
      </c>
      <c r="R46" s="26">
        <f>'SERV (HARAPAN 75)'!AA44</f>
        <v>4</v>
      </c>
      <c r="S46" s="26">
        <f>'SERV (HARAPAN 75)'!AB44</f>
        <v>4</v>
      </c>
      <c r="T46" s="26">
        <f>'SERV (HARAPAN 75)'!AC44</f>
        <v>4</v>
      </c>
      <c r="U46" s="26">
        <f>'SERV (HARAPAN 75)'!AD44</f>
        <v>4</v>
      </c>
      <c r="V46" s="27">
        <f>'SERV (HARAPAN 75)'!AH44</f>
        <v>4</v>
      </c>
      <c r="W46" s="27">
        <f>'SERV (HARAPAN 75)'!AI44</f>
        <v>4</v>
      </c>
      <c r="X46" s="27">
        <f>'SERV (HARAPAN 75)'!AJ44</f>
        <v>4</v>
      </c>
      <c r="Y46" s="27">
        <f>'SERV (HARAPAN 75)'!AK44</f>
        <v>3</v>
      </c>
      <c r="Z46" s="27">
        <f>'SERV (HARAPAN 75)'!AL44</f>
        <v>3</v>
      </c>
    </row>
    <row r="47" spans="1:26" ht="15.75">
      <c r="A47" s="15">
        <v>43</v>
      </c>
      <c r="B47" s="23">
        <f>'SERV (HARAPAN 75)'!B45</f>
        <v>4</v>
      </c>
      <c r="C47" s="23">
        <f>'SERV (HARAPAN 75)'!C45</f>
        <v>4</v>
      </c>
      <c r="D47" s="23">
        <f>'SERV (HARAPAN 75)'!D45</f>
        <v>4</v>
      </c>
      <c r="E47" s="23">
        <f>'SERV (HARAPAN 75)'!E45</f>
        <v>4</v>
      </c>
      <c r="F47" s="23">
        <f>'SERV (HARAPAN 75)'!F45</f>
        <v>3</v>
      </c>
      <c r="G47" s="24">
        <f>'SERV (HARAPAN 75)'!J45</f>
        <v>4</v>
      </c>
      <c r="H47" s="24">
        <f>'SERV (HARAPAN 75)'!K45</f>
        <v>4</v>
      </c>
      <c r="I47" s="24">
        <f>'SERV (HARAPAN 75)'!L45</f>
        <v>4</v>
      </c>
      <c r="J47" s="24">
        <f>'SERV (HARAPAN 75)'!M45</f>
        <v>3</v>
      </c>
      <c r="K47" s="24">
        <f>'SERV (HARAPAN 75)'!N45</f>
        <v>4</v>
      </c>
      <c r="L47" s="25">
        <f>'SERV (HARAPAN 75)'!R45</f>
        <v>4</v>
      </c>
      <c r="M47" s="25">
        <f>'SERV (HARAPAN 75)'!S45</f>
        <v>4</v>
      </c>
      <c r="N47" s="25">
        <f>'SERV (HARAPAN 75)'!T45</f>
        <v>4</v>
      </c>
      <c r="O47" s="25">
        <f>'SERV (HARAPAN 75)'!U45</f>
        <v>3</v>
      </c>
      <c r="P47" s="25">
        <f>'SERV (HARAPAN 75)'!V45</f>
        <v>4</v>
      </c>
      <c r="Q47" s="26">
        <f>'SERV (HARAPAN 75)'!Z45</f>
        <v>4</v>
      </c>
      <c r="R47" s="26">
        <f>'SERV (HARAPAN 75)'!AA45</f>
        <v>4</v>
      </c>
      <c r="S47" s="26">
        <f>'SERV (HARAPAN 75)'!AB45</f>
        <v>4</v>
      </c>
      <c r="T47" s="26">
        <f>'SERV (HARAPAN 75)'!AC45</f>
        <v>4</v>
      </c>
      <c r="U47" s="26">
        <f>'SERV (HARAPAN 75)'!AD45</f>
        <v>3</v>
      </c>
      <c r="V47" s="27">
        <f>'SERV (HARAPAN 75)'!AH45</f>
        <v>3</v>
      </c>
      <c r="W47" s="27">
        <f>'SERV (HARAPAN 75)'!AI45</f>
        <v>3</v>
      </c>
      <c r="X47" s="27">
        <f>'SERV (HARAPAN 75)'!AJ45</f>
        <v>3</v>
      </c>
      <c r="Y47" s="27">
        <f>'SERV (HARAPAN 75)'!AK45</f>
        <v>4</v>
      </c>
      <c r="Z47" s="27">
        <f>'SERV (HARAPAN 75)'!AL45</f>
        <v>4</v>
      </c>
    </row>
    <row r="48" spans="1:26" ht="15.75">
      <c r="A48" s="15">
        <v>44</v>
      </c>
      <c r="B48" s="23">
        <f>'SERV (HARAPAN 75)'!B46</f>
        <v>3</v>
      </c>
      <c r="C48" s="23">
        <f>'SERV (HARAPAN 75)'!C46</f>
        <v>4</v>
      </c>
      <c r="D48" s="23">
        <f>'SERV (HARAPAN 75)'!D46</f>
        <v>4</v>
      </c>
      <c r="E48" s="23">
        <f>'SERV (HARAPAN 75)'!E46</f>
        <v>3</v>
      </c>
      <c r="F48" s="23">
        <f>'SERV (HARAPAN 75)'!F46</f>
        <v>4</v>
      </c>
      <c r="G48" s="24">
        <f>'SERV (HARAPAN 75)'!J46</f>
        <v>4</v>
      </c>
      <c r="H48" s="24">
        <f>'SERV (HARAPAN 75)'!K46</f>
        <v>4</v>
      </c>
      <c r="I48" s="24">
        <f>'SERV (HARAPAN 75)'!L46</f>
        <v>4</v>
      </c>
      <c r="J48" s="24">
        <f>'SERV (HARAPAN 75)'!M46</f>
        <v>4</v>
      </c>
      <c r="K48" s="24">
        <f>'SERV (HARAPAN 75)'!N46</f>
        <v>4</v>
      </c>
      <c r="L48" s="25">
        <f>'SERV (HARAPAN 75)'!R46</f>
        <v>4</v>
      </c>
      <c r="M48" s="25">
        <f>'SERV (HARAPAN 75)'!S46</f>
        <v>4</v>
      </c>
      <c r="N48" s="25">
        <f>'SERV (HARAPAN 75)'!T46</f>
        <v>3</v>
      </c>
      <c r="O48" s="25">
        <f>'SERV (HARAPAN 75)'!U46</f>
        <v>4</v>
      </c>
      <c r="P48" s="25">
        <f>'SERV (HARAPAN 75)'!V46</f>
        <v>4</v>
      </c>
      <c r="Q48" s="26">
        <f>'SERV (HARAPAN 75)'!Z46</f>
        <v>3</v>
      </c>
      <c r="R48" s="26">
        <f>'SERV (HARAPAN 75)'!AA46</f>
        <v>3</v>
      </c>
      <c r="S48" s="26">
        <f>'SERV (HARAPAN 75)'!AB46</f>
        <v>4</v>
      </c>
      <c r="T48" s="26">
        <f>'SERV (HARAPAN 75)'!AC46</f>
        <v>4</v>
      </c>
      <c r="U48" s="26">
        <f>'SERV (HARAPAN 75)'!AD46</f>
        <v>4</v>
      </c>
      <c r="V48" s="27">
        <f>'SERV (HARAPAN 75)'!AH46</f>
        <v>3</v>
      </c>
      <c r="W48" s="27">
        <f>'SERV (HARAPAN 75)'!AI46</f>
        <v>3</v>
      </c>
      <c r="X48" s="27">
        <f>'SERV (HARAPAN 75)'!AJ46</f>
        <v>4</v>
      </c>
      <c r="Y48" s="27">
        <f>'SERV (HARAPAN 75)'!AK46</f>
        <v>4</v>
      </c>
      <c r="Z48" s="27">
        <f>'SERV (HARAPAN 75)'!AL46</f>
        <v>4</v>
      </c>
    </row>
    <row r="49" spans="1:26" ht="15.75">
      <c r="A49" s="15">
        <v>45</v>
      </c>
      <c r="B49" s="23">
        <f>'SERV (HARAPAN 75)'!B47</f>
        <v>4</v>
      </c>
      <c r="C49" s="23">
        <f>'SERV (HARAPAN 75)'!C47</f>
        <v>4</v>
      </c>
      <c r="D49" s="23">
        <f>'SERV (HARAPAN 75)'!D47</f>
        <v>3</v>
      </c>
      <c r="E49" s="23">
        <f>'SERV (HARAPAN 75)'!E47</f>
        <v>3</v>
      </c>
      <c r="F49" s="23">
        <f>'SERV (HARAPAN 75)'!F47</f>
        <v>3</v>
      </c>
      <c r="G49" s="24">
        <f>'SERV (HARAPAN 75)'!J47</f>
        <v>4</v>
      </c>
      <c r="H49" s="24">
        <f>'SERV (HARAPAN 75)'!K47</f>
        <v>4</v>
      </c>
      <c r="I49" s="24">
        <f>'SERV (HARAPAN 75)'!L47</f>
        <v>3</v>
      </c>
      <c r="J49" s="24">
        <f>'SERV (HARAPAN 75)'!M47</f>
        <v>4</v>
      </c>
      <c r="K49" s="24">
        <f>'SERV (HARAPAN 75)'!N47</f>
        <v>4</v>
      </c>
      <c r="L49" s="25">
        <f>'SERV (HARAPAN 75)'!R47</f>
        <v>4</v>
      </c>
      <c r="M49" s="25">
        <f>'SERV (HARAPAN 75)'!S47</f>
        <v>4</v>
      </c>
      <c r="N49" s="25">
        <f>'SERV (HARAPAN 75)'!T47</f>
        <v>4</v>
      </c>
      <c r="O49" s="25">
        <f>'SERV (HARAPAN 75)'!U47</f>
        <v>4</v>
      </c>
      <c r="P49" s="25">
        <f>'SERV (HARAPAN 75)'!V47</f>
        <v>3</v>
      </c>
      <c r="Q49" s="26">
        <f>'SERV (HARAPAN 75)'!Z47</f>
        <v>4</v>
      </c>
      <c r="R49" s="26">
        <f>'SERV (HARAPAN 75)'!AA47</f>
        <v>4</v>
      </c>
      <c r="S49" s="26">
        <f>'SERV (HARAPAN 75)'!AB47</f>
        <v>3</v>
      </c>
      <c r="T49" s="26">
        <f>'SERV (HARAPAN 75)'!AC47</f>
        <v>3</v>
      </c>
      <c r="U49" s="26">
        <f>'SERV (HARAPAN 75)'!AD47</f>
        <v>4</v>
      </c>
      <c r="V49" s="27">
        <f>'SERV (HARAPAN 75)'!AH47</f>
        <v>4</v>
      </c>
      <c r="W49" s="27">
        <f>'SERV (HARAPAN 75)'!AI47</f>
        <v>4</v>
      </c>
      <c r="X49" s="27">
        <f>'SERV (HARAPAN 75)'!AJ47</f>
        <v>4</v>
      </c>
      <c r="Y49" s="27">
        <f>'SERV (HARAPAN 75)'!AK47</f>
        <v>4</v>
      </c>
      <c r="Z49" s="27">
        <f>'SERV (HARAPAN 75)'!AL47</f>
        <v>3</v>
      </c>
    </row>
    <row r="50" spans="1:26" ht="15.75">
      <c r="A50" s="15">
        <v>46</v>
      </c>
      <c r="B50" s="23">
        <f>'SERV (HARAPAN 75)'!B48</f>
        <v>3</v>
      </c>
      <c r="C50" s="23">
        <f>'SERV (HARAPAN 75)'!C48</f>
        <v>4</v>
      </c>
      <c r="D50" s="23">
        <f>'SERV (HARAPAN 75)'!D48</f>
        <v>4</v>
      </c>
      <c r="E50" s="23">
        <f>'SERV (HARAPAN 75)'!E48</f>
        <v>3</v>
      </c>
      <c r="F50" s="23">
        <f>'SERV (HARAPAN 75)'!F48</f>
        <v>3</v>
      </c>
      <c r="G50" s="24">
        <f>'SERV (HARAPAN 75)'!J48</f>
        <v>4</v>
      </c>
      <c r="H50" s="24">
        <f>'SERV (HARAPAN 75)'!K48</f>
        <v>4</v>
      </c>
      <c r="I50" s="24">
        <f>'SERV (HARAPAN 75)'!L48</f>
        <v>4</v>
      </c>
      <c r="J50" s="24">
        <f>'SERV (HARAPAN 75)'!M48</f>
        <v>4</v>
      </c>
      <c r="K50" s="24">
        <f>'SERV (HARAPAN 75)'!N48</f>
        <v>4</v>
      </c>
      <c r="L50" s="25">
        <f>'SERV (HARAPAN 75)'!R48</f>
        <v>4</v>
      </c>
      <c r="M50" s="25">
        <f>'SERV (HARAPAN 75)'!S48</f>
        <v>4</v>
      </c>
      <c r="N50" s="25">
        <f>'SERV (HARAPAN 75)'!T48</f>
        <v>4</v>
      </c>
      <c r="O50" s="25">
        <f>'SERV (HARAPAN 75)'!U48</f>
        <v>4</v>
      </c>
      <c r="P50" s="25">
        <f>'SERV (HARAPAN 75)'!V48</f>
        <v>4</v>
      </c>
      <c r="Q50" s="26">
        <f>'SERV (HARAPAN 75)'!Z48</f>
        <v>4</v>
      </c>
      <c r="R50" s="26">
        <f>'SERV (HARAPAN 75)'!AA48</f>
        <v>4</v>
      </c>
      <c r="S50" s="26">
        <f>'SERV (HARAPAN 75)'!AB48</f>
        <v>3</v>
      </c>
      <c r="T50" s="26">
        <f>'SERV (HARAPAN 75)'!AC48</f>
        <v>4</v>
      </c>
      <c r="U50" s="26">
        <f>'SERV (HARAPAN 75)'!AD48</f>
        <v>3</v>
      </c>
      <c r="V50" s="27">
        <f>'SERV (HARAPAN 75)'!AH48</f>
        <v>3</v>
      </c>
      <c r="W50" s="27">
        <f>'SERV (HARAPAN 75)'!AI48</f>
        <v>4</v>
      </c>
      <c r="X50" s="27">
        <f>'SERV (HARAPAN 75)'!AJ48</f>
        <v>3</v>
      </c>
      <c r="Y50" s="27">
        <f>'SERV (HARAPAN 75)'!AK48</f>
        <v>3</v>
      </c>
      <c r="Z50" s="27">
        <f>'SERV (HARAPAN 75)'!AL48</f>
        <v>4</v>
      </c>
    </row>
    <row r="51" spans="1:26" ht="15.75">
      <c r="A51" s="15">
        <v>47</v>
      </c>
      <c r="B51" s="23">
        <f>'SERV (HARAPAN 75)'!B49</f>
        <v>3</v>
      </c>
      <c r="C51" s="23">
        <f>'SERV (HARAPAN 75)'!C49</f>
        <v>3</v>
      </c>
      <c r="D51" s="23">
        <f>'SERV (HARAPAN 75)'!D49</f>
        <v>4</v>
      </c>
      <c r="E51" s="23">
        <f>'SERV (HARAPAN 75)'!E49</f>
        <v>4</v>
      </c>
      <c r="F51" s="23">
        <f>'SERV (HARAPAN 75)'!F49</f>
        <v>4</v>
      </c>
      <c r="G51" s="24">
        <f>'SERV (HARAPAN 75)'!J49</f>
        <v>4</v>
      </c>
      <c r="H51" s="24">
        <f>'SERV (HARAPAN 75)'!K49</f>
        <v>3</v>
      </c>
      <c r="I51" s="24">
        <f>'SERV (HARAPAN 75)'!L49</f>
        <v>4</v>
      </c>
      <c r="J51" s="24">
        <f>'SERV (HARAPAN 75)'!M49</f>
        <v>3</v>
      </c>
      <c r="K51" s="24">
        <f>'SERV (HARAPAN 75)'!N49</f>
        <v>4</v>
      </c>
      <c r="L51" s="25">
        <f>'SERV (HARAPAN 75)'!R49</f>
        <v>4</v>
      </c>
      <c r="M51" s="25">
        <f>'SERV (HARAPAN 75)'!S49</f>
        <v>4</v>
      </c>
      <c r="N51" s="25">
        <f>'SERV (HARAPAN 75)'!T49</f>
        <v>4</v>
      </c>
      <c r="O51" s="25">
        <f>'SERV (HARAPAN 75)'!U49</f>
        <v>4</v>
      </c>
      <c r="P51" s="25">
        <f>'SERV (HARAPAN 75)'!V49</f>
        <v>3</v>
      </c>
      <c r="Q51" s="26">
        <f>'SERV (HARAPAN 75)'!Z49</f>
        <v>4</v>
      </c>
      <c r="R51" s="26">
        <f>'SERV (HARAPAN 75)'!AA49</f>
        <v>4</v>
      </c>
      <c r="S51" s="26">
        <f>'SERV (HARAPAN 75)'!AB49</f>
        <v>3</v>
      </c>
      <c r="T51" s="26">
        <f>'SERV (HARAPAN 75)'!AC49</f>
        <v>4</v>
      </c>
      <c r="U51" s="26">
        <f>'SERV (HARAPAN 75)'!AD49</f>
        <v>4</v>
      </c>
      <c r="V51" s="27">
        <f>'SERV (HARAPAN 75)'!AH49</f>
        <v>4</v>
      </c>
      <c r="W51" s="27">
        <f>'SERV (HARAPAN 75)'!AI49</f>
        <v>3</v>
      </c>
      <c r="X51" s="27">
        <f>'SERV (HARAPAN 75)'!AJ49</f>
        <v>4</v>
      </c>
      <c r="Y51" s="27">
        <f>'SERV (HARAPAN 75)'!AK49</f>
        <v>3</v>
      </c>
      <c r="Z51" s="27">
        <f>'SERV (HARAPAN 75)'!AL49</f>
        <v>3</v>
      </c>
    </row>
    <row r="52" spans="1:26" ht="15.75">
      <c r="A52" s="15">
        <v>48</v>
      </c>
      <c r="B52" s="23">
        <f>'SERV (HARAPAN 75)'!B50</f>
        <v>3</v>
      </c>
      <c r="C52" s="23">
        <f>'SERV (HARAPAN 75)'!C50</f>
        <v>4</v>
      </c>
      <c r="D52" s="23">
        <f>'SERV (HARAPAN 75)'!D50</f>
        <v>3</v>
      </c>
      <c r="E52" s="23">
        <f>'SERV (HARAPAN 75)'!E50</f>
        <v>4</v>
      </c>
      <c r="F52" s="23">
        <f>'SERV (HARAPAN 75)'!F50</f>
        <v>4</v>
      </c>
      <c r="G52" s="24">
        <f>'SERV (HARAPAN 75)'!J50</f>
        <v>4</v>
      </c>
      <c r="H52" s="24">
        <f>'SERV (HARAPAN 75)'!K50</f>
        <v>3</v>
      </c>
      <c r="I52" s="24">
        <f>'SERV (HARAPAN 75)'!L50</f>
        <v>3</v>
      </c>
      <c r="J52" s="24">
        <f>'SERV (HARAPAN 75)'!M50</f>
        <v>3</v>
      </c>
      <c r="K52" s="24">
        <f>'SERV (HARAPAN 75)'!N50</f>
        <v>4</v>
      </c>
      <c r="L52" s="25">
        <f>'SERV (HARAPAN 75)'!R50</f>
        <v>3</v>
      </c>
      <c r="M52" s="25">
        <f>'SERV (HARAPAN 75)'!S50</f>
        <v>4</v>
      </c>
      <c r="N52" s="25">
        <f>'SERV (HARAPAN 75)'!T50</f>
        <v>4</v>
      </c>
      <c r="O52" s="25">
        <f>'SERV (HARAPAN 75)'!U50</f>
        <v>3</v>
      </c>
      <c r="P52" s="25">
        <f>'SERV (HARAPAN 75)'!V50</f>
        <v>3</v>
      </c>
      <c r="Q52" s="26">
        <f>'SERV (HARAPAN 75)'!Z50</f>
        <v>4</v>
      </c>
      <c r="R52" s="26">
        <f>'SERV (HARAPAN 75)'!AA50</f>
        <v>4</v>
      </c>
      <c r="S52" s="26">
        <f>'SERV (HARAPAN 75)'!AB50</f>
        <v>3</v>
      </c>
      <c r="T52" s="26">
        <f>'SERV (HARAPAN 75)'!AC50</f>
        <v>4</v>
      </c>
      <c r="U52" s="26">
        <f>'SERV (HARAPAN 75)'!AD50</f>
        <v>4</v>
      </c>
      <c r="V52" s="27">
        <f>'SERV (HARAPAN 75)'!AH50</f>
        <v>4</v>
      </c>
      <c r="W52" s="27">
        <f>'SERV (HARAPAN 75)'!AI50</f>
        <v>4</v>
      </c>
      <c r="X52" s="27">
        <f>'SERV (HARAPAN 75)'!AJ50</f>
        <v>3</v>
      </c>
      <c r="Y52" s="27">
        <f>'SERV (HARAPAN 75)'!AK50</f>
        <v>4</v>
      </c>
      <c r="Z52" s="27">
        <f>'SERV (HARAPAN 75)'!AL50</f>
        <v>3</v>
      </c>
    </row>
    <row r="53" spans="1:26" ht="15.75">
      <c r="A53" s="15">
        <v>49</v>
      </c>
      <c r="B53" s="23">
        <f>'SERV (HARAPAN 75)'!B51</f>
        <v>3</v>
      </c>
      <c r="C53" s="23">
        <f>'SERV (HARAPAN 75)'!C51</f>
        <v>4</v>
      </c>
      <c r="D53" s="23">
        <f>'SERV (HARAPAN 75)'!D51</f>
        <v>4</v>
      </c>
      <c r="E53" s="23">
        <f>'SERV (HARAPAN 75)'!E51</f>
        <v>4</v>
      </c>
      <c r="F53" s="23">
        <f>'SERV (HARAPAN 75)'!F51</f>
        <v>4</v>
      </c>
      <c r="G53" s="24">
        <f>'SERV (HARAPAN 75)'!J51</f>
        <v>4</v>
      </c>
      <c r="H53" s="24">
        <f>'SERV (HARAPAN 75)'!K51</f>
        <v>4</v>
      </c>
      <c r="I53" s="24">
        <f>'SERV (HARAPAN 75)'!L51</f>
        <v>4</v>
      </c>
      <c r="J53" s="24">
        <f>'SERV (HARAPAN 75)'!M51</f>
        <v>4</v>
      </c>
      <c r="K53" s="24">
        <f>'SERV (HARAPAN 75)'!N51</f>
        <v>4</v>
      </c>
      <c r="L53" s="25">
        <f>'SERV (HARAPAN 75)'!R51</f>
        <v>4</v>
      </c>
      <c r="M53" s="25">
        <f>'SERV (HARAPAN 75)'!S51</f>
        <v>4</v>
      </c>
      <c r="N53" s="25">
        <f>'SERV (HARAPAN 75)'!T51</f>
        <v>4</v>
      </c>
      <c r="O53" s="25">
        <f>'SERV (HARAPAN 75)'!U51</f>
        <v>3</v>
      </c>
      <c r="P53" s="25">
        <f>'SERV (HARAPAN 75)'!V51</f>
        <v>4</v>
      </c>
      <c r="Q53" s="26">
        <f>'SERV (HARAPAN 75)'!Z51</f>
        <v>4</v>
      </c>
      <c r="R53" s="26">
        <f>'SERV (HARAPAN 75)'!AA51</f>
        <v>4</v>
      </c>
      <c r="S53" s="26">
        <f>'SERV (HARAPAN 75)'!AB51</f>
        <v>3</v>
      </c>
      <c r="T53" s="26">
        <f>'SERV (HARAPAN 75)'!AC51</f>
        <v>3</v>
      </c>
      <c r="U53" s="26">
        <f>'SERV (HARAPAN 75)'!AD51</f>
        <v>4</v>
      </c>
      <c r="V53" s="27">
        <f>'SERV (HARAPAN 75)'!AH51</f>
        <v>4</v>
      </c>
      <c r="W53" s="27">
        <f>'SERV (HARAPAN 75)'!AI51</f>
        <v>3</v>
      </c>
      <c r="X53" s="27">
        <f>'SERV (HARAPAN 75)'!AJ51</f>
        <v>4</v>
      </c>
      <c r="Y53" s="27">
        <f>'SERV (HARAPAN 75)'!AK51</f>
        <v>4</v>
      </c>
      <c r="Z53" s="27">
        <f>'SERV (HARAPAN 75)'!AL51</f>
        <v>3</v>
      </c>
    </row>
    <row r="54" spans="1:26" ht="15.75">
      <c r="A54" s="15">
        <v>50</v>
      </c>
      <c r="B54" s="23">
        <f>'SERV (HARAPAN 75)'!B52</f>
        <v>3</v>
      </c>
      <c r="C54" s="23">
        <f>'SERV (HARAPAN 75)'!C52</f>
        <v>4</v>
      </c>
      <c r="D54" s="23">
        <f>'SERV (HARAPAN 75)'!D52</f>
        <v>4</v>
      </c>
      <c r="E54" s="23">
        <f>'SERV (HARAPAN 75)'!E52</f>
        <v>4</v>
      </c>
      <c r="F54" s="23">
        <f>'SERV (HARAPAN 75)'!F52</f>
        <v>4</v>
      </c>
      <c r="G54" s="24">
        <f>'SERV (HARAPAN 75)'!J52</f>
        <v>4</v>
      </c>
      <c r="H54" s="24">
        <f>'SERV (HARAPAN 75)'!K52</f>
        <v>3</v>
      </c>
      <c r="I54" s="24">
        <f>'SERV (HARAPAN 75)'!L52</f>
        <v>3</v>
      </c>
      <c r="J54" s="24">
        <f>'SERV (HARAPAN 75)'!M52</f>
        <v>4</v>
      </c>
      <c r="K54" s="24">
        <f>'SERV (HARAPAN 75)'!N52</f>
        <v>4</v>
      </c>
      <c r="L54" s="25">
        <f>'SERV (HARAPAN 75)'!R52</f>
        <v>4</v>
      </c>
      <c r="M54" s="25">
        <f>'SERV (HARAPAN 75)'!S52</f>
        <v>4</v>
      </c>
      <c r="N54" s="25">
        <f>'SERV (HARAPAN 75)'!T52</f>
        <v>4</v>
      </c>
      <c r="O54" s="25">
        <f>'SERV (HARAPAN 75)'!U52</f>
        <v>4</v>
      </c>
      <c r="P54" s="25">
        <f>'SERV (HARAPAN 75)'!V52</f>
        <v>4</v>
      </c>
      <c r="Q54" s="26">
        <f>'SERV (HARAPAN 75)'!Z52</f>
        <v>4</v>
      </c>
      <c r="R54" s="26">
        <f>'SERV (HARAPAN 75)'!AA52</f>
        <v>3</v>
      </c>
      <c r="S54" s="26">
        <f>'SERV (HARAPAN 75)'!AB52</f>
        <v>4</v>
      </c>
      <c r="T54" s="26">
        <f>'SERV (HARAPAN 75)'!AC52</f>
        <v>4</v>
      </c>
      <c r="U54" s="26">
        <f>'SERV (HARAPAN 75)'!AD52</f>
        <v>3</v>
      </c>
      <c r="V54" s="27">
        <f>'SERV (HARAPAN 75)'!AH52</f>
        <v>4</v>
      </c>
      <c r="W54" s="27">
        <f>'SERV (HARAPAN 75)'!AI52</f>
        <v>4</v>
      </c>
      <c r="X54" s="27">
        <f>'SERV (HARAPAN 75)'!AJ52</f>
        <v>4</v>
      </c>
      <c r="Y54" s="27">
        <f>'SERV (HARAPAN 75)'!AK52</f>
        <v>4</v>
      </c>
      <c r="Z54" s="27">
        <f>'SERV (HARAPAN 75)'!AL52</f>
        <v>4</v>
      </c>
    </row>
    <row r="55" spans="1:26" ht="15.75">
      <c r="A55" s="15">
        <v>51</v>
      </c>
      <c r="B55" s="23">
        <f>'SERV (HARAPAN 75)'!B53</f>
        <v>3</v>
      </c>
      <c r="C55" s="23">
        <f>'SERV (HARAPAN 75)'!C53</f>
        <v>4</v>
      </c>
      <c r="D55" s="23">
        <f>'SERV (HARAPAN 75)'!D53</f>
        <v>3</v>
      </c>
      <c r="E55" s="23">
        <f>'SERV (HARAPAN 75)'!E53</f>
        <v>4</v>
      </c>
      <c r="F55" s="23">
        <f>'SERV (HARAPAN 75)'!F53</f>
        <v>3</v>
      </c>
      <c r="G55" s="24">
        <f>'SERV (HARAPAN 75)'!J53</f>
        <v>4</v>
      </c>
      <c r="H55" s="24">
        <f>'SERV (HARAPAN 75)'!K53</f>
        <v>4</v>
      </c>
      <c r="I55" s="24">
        <f>'SERV (HARAPAN 75)'!L53</f>
        <v>4</v>
      </c>
      <c r="J55" s="24">
        <f>'SERV (HARAPAN 75)'!M53</f>
        <v>4</v>
      </c>
      <c r="K55" s="24">
        <f>'SERV (HARAPAN 75)'!N53</f>
        <v>3</v>
      </c>
      <c r="L55" s="25">
        <f>'SERV (HARAPAN 75)'!R53</f>
        <v>3</v>
      </c>
      <c r="M55" s="25">
        <f>'SERV (HARAPAN 75)'!S53</f>
        <v>4</v>
      </c>
      <c r="N55" s="25">
        <f>'SERV (HARAPAN 75)'!T53</f>
        <v>3</v>
      </c>
      <c r="O55" s="25">
        <f>'SERV (HARAPAN 75)'!U53</f>
        <v>3</v>
      </c>
      <c r="P55" s="25">
        <f>'SERV (HARAPAN 75)'!V53</f>
        <v>4</v>
      </c>
      <c r="Q55" s="26">
        <f>'SERV (HARAPAN 75)'!Z53</f>
        <v>4</v>
      </c>
      <c r="R55" s="26">
        <f>'SERV (HARAPAN 75)'!AA53</f>
        <v>4</v>
      </c>
      <c r="S55" s="26">
        <f>'SERV (HARAPAN 75)'!AB53</f>
        <v>4</v>
      </c>
      <c r="T55" s="26">
        <f>'SERV (HARAPAN 75)'!AC53</f>
        <v>4</v>
      </c>
      <c r="U55" s="26">
        <f>'SERV (HARAPAN 75)'!AD53</f>
        <v>4</v>
      </c>
      <c r="V55" s="27">
        <f>'SERV (HARAPAN 75)'!AH53</f>
        <v>3</v>
      </c>
      <c r="W55" s="27">
        <f>'SERV (HARAPAN 75)'!AI53</f>
        <v>3</v>
      </c>
      <c r="X55" s="27">
        <f>'SERV (HARAPAN 75)'!AJ53</f>
        <v>3</v>
      </c>
      <c r="Y55" s="27">
        <f>'SERV (HARAPAN 75)'!AK53</f>
        <v>3</v>
      </c>
      <c r="Z55" s="27">
        <f>'SERV (HARAPAN 75)'!AL53</f>
        <v>3</v>
      </c>
    </row>
    <row r="56" spans="1:26" ht="15.75">
      <c r="A56" s="15">
        <v>52</v>
      </c>
      <c r="B56" s="23">
        <f>'SERV (HARAPAN 75)'!B54</f>
        <v>4</v>
      </c>
      <c r="C56" s="23">
        <f>'SERV (HARAPAN 75)'!C54</f>
        <v>4</v>
      </c>
      <c r="D56" s="23">
        <f>'SERV (HARAPAN 75)'!D54</f>
        <v>3</v>
      </c>
      <c r="E56" s="23">
        <f>'SERV (HARAPAN 75)'!E54</f>
        <v>3</v>
      </c>
      <c r="F56" s="23">
        <f>'SERV (HARAPAN 75)'!F54</f>
        <v>4</v>
      </c>
      <c r="G56" s="24">
        <f>'SERV (HARAPAN 75)'!J54</f>
        <v>3</v>
      </c>
      <c r="H56" s="24">
        <f>'SERV (HARAPAN 75)'!K54</f>
        <v>3</v>
      </c>
      <c r="I56" s="24">
        <f>'SERV (HARAPAN 75)'!L54</f>
        <v>3</v>
      </c>
      <c r="J56" s="24">
        <f>'SERV (HARAPAN 75)'!M54</f>
        <v>3</v>
      </c>
      <c r="K56" s="24">
        <f>'SERV (HARAPAN 75)'!N54</f>
        <v>3</v>
      </c>
      <c r="L56" s="25">
        <f>'SERV (HARAPAN 75)'!R54</f>
        <v>4</v>
      </c>
      <c r="M56" s="25">
        <f>'SERV (HARAPAN 75)'!S54</f>
        <v>3</v>
      </c>
      <c r="N56" s="25">
        <f>'SERV (HARAPAN 75)'!T54</f>
        <v>4</v>
      </c>
      <c r="O56" s="25">
        <f>'SERV (HARAPAN 75)'!U54</f>
        <v>4</v>
      </c>
      <c r="P56" s="25">
        <f>'SERV (HARAPAN 75)'!V54</f>
        <v>4</v>
      </c>
      <c r="Q56" s="26">
        <f>'SERV (HARAPAN 75)'!Z54</f>
        <v>3</v>
      </c>
      <c r="R56" s="26">
        <f>'SERV (HARAPAN 75)'!AA54</f>
        <v>4</v>
      </c>
      <c r="S56" s="26">
        <f>'SERV (HARAPAN 75)'!AB54</f>
        <v>4</v>
      </c>
      <c r="T56" s="26">
        <f>'SERV (HARAPAN 75)'!AC54</f>
        <v>4</v>
      </c>
      <c r="U56" s="26">
        <f>'SERV (HARAPAN 75)'!AD54</f>
        <v>3</v>
      </c>
      <c r="V56" s="27">
        <f>'SERV (HARAPAN 75)'!AH54</f>
        <v>4</v>
      </c>
      <c r="W56" s="27">
        <f>'SERV (HARAPAN 75)'!AI54</f>
        <v>4</v>
      </c>
      <c r="X56" s="27">
        <f>'SERV (HARAPAN 75)'!AJ54</f>
        <v>4</v>
      </c>
      <c r="Y56" s="27">
        <f>'SERV (HARAPAN 75)'!AK54</f>
        <v>3</v>
      </c>
      <c r="Z56" s="27">
        <f>'SERV (HARAPAN 75)'!AL54</f>
        <v>4</v>
      </c>
    </row>
    <row r="57" spans="1:26" ht="15.75">
      <c r="A57" s="15">
        <v>53</v>
      </c>
      <c r="B57" s="23">
        <f>'SERV (HARAPAN 75)'!B55</f>
        <v>3</v>
      </c>
      <c r="C57" s="23">
        <f>'SERV (HARAPAN 75)'!C55</f>
        <v>3</v>
      </c>
      <c r="D57" s="23">
        <f>'SERV (HARAPAN 75)'!D55</f>
        <v>3</v>
      </c>
      <c r="E57" s="23">
        <f>'SERV (HARAPAN 75)'!E55</f>
        <v>4</v>
      </c>
      <c r="F57" s="23">
        <f>'SERV (HARAPAN 75)'!F55</f>
        <v>4</v>
      </c>
      <c r="G57" s="24">
        <f>'SERV (HARAPAN 75)'!J55</f>
        <v>4</v>
      </c>
      <c r="H57" s="24">
        <f>'SERV (HARAPAN 75)'!K55</f>
        <v>3</v>
      </c>
      <c r="I57" s="24">
        <f>'SERV (HARAPAN 75)'!L55</f>
        <v>3</v>
      </c>
      <c r="J57" s="24">
        <f>'SERV (HARAPAN 75)'!M55</f>
        <v>4</v>
      </c>
      <c r="K57" s="24">
        <f>'SERV (HARAPAN 75)'!N55</f>
        <v>4</v>
      </c>
      <c r="L57" s="25">
        <f>'SERV (HARAPAN 75)'!R55</f>
        <v>4</v>
      </c>
      <c r="M57" s="25">
        <f>'SERV (HARAPAN 75)'!S55</f>
        <v>4</v>
      </c>
      <c r="N57" s="25">
        <f>'SERV (HARAPAN 75)'!T55</f>
        <v>4</v>
      </c>
      <c r="O57" s="25">
        <f>'SERV (HARAPAN 75)'!U55</f>
        <v>4</v>
      </c>
      <c r="P57" s="25">
        <f>'SERV (HARAPAN 75)'!V55</f>
        <v>4</v>
      </c>
      <c r="Q57" s="26">
        <f>'SERV (HARAPAN 75)'!Z55</f>
        <v>4</v>
      </c>
      <c r="R57" s="26">
        <f>'SERV (HARAPAN 75)'!AA55</f>
        <v>3</v>
      </c>
      <c r="S57" s="26">
        <f>'SERV (HARAPAN 75)'!AB55</f>
        <v>4</v>
      </c>
      <c r="T57" s="26">
        <f>'SERV (HARAPAN 75)'!AC55</f>
        <v>3</v>
      </c>
      <c r="U57" s="26">
        <f>'SERV (HARAPAN 75)'!AD55</f>
        <v>4</v>
      </c>
      <c r="V57" s="27">
        <f>'SERV (HARAPAN 75)'!AH55</f>
        <v>4</v>
      </c>
      <c r="W57" s="27">
        <f>'SERV (HARAPAN 75)'!AI55</f>
        <v>3</v>
      </c>
      <c r="X57" s="27">
        <f>'SERV (HARAPAN 75)'!AJ55</f>
        <v>4</v>
      </c>
      <c r="Y57" s="27">
        <f>'SERV (HARAPAN 75)'!AK55</f>
        <v>4</v>
      </c>
      <c r="Z57" s="27">
        <f>'SERV (HARAPAN 75)'!AL55</f>
        <v>4</v>
      </c>
    </row>
    <row r="58" spans="1:26" ht="15.75">
      <c r="A58" s="15">
        <v>54</v>
      </c>
      <c r="B58" s="23">
        <f>'SERV (HARAPAN 75)'!B56</f>
        <v>4</v>
      </c>
      <c r="C58" s="23">
        <f>'SERV (HARAPAN 75)'!C56</f>
        <v>4</v>
      </c>
      <c r="D58" s="23">
        <f>'SERV (HARAPAN 75)'!D56</f>
        <v>4</v>
      </c>
      <c r="E58" s="23">
        <f>'SERV (HARAPAN 75)'!E56</f>
        <v>4</v>
      </c>
      <c r="F58" s="23">
        <f>'SERV (HARAPAN 75)'!F56</f>
        <v>4</v>
      </c>
      <c r="G58" s="24">
        <f>'SERV (HARAPAN 75)'!J56</f>
        <v>3</v>
      </c>
      <c r="H58" s="24">
        <f>'SERV (HARAPAN 75)'!K56</f>
        <v>4</v>
      </c>
      <c r="I58" s="24">
        <f>'SERV (HARAPAN 75)'!L56</f>
        <v>4</v>
      </c>
      <c r="J58" s="24">
        <f>'SERV (HARAPAN 75)'!M56</f>
        <v>4</v>
      </c>
      <c r="K58" s="24">
        <f>'SERV (HARAPAN 75)'!N56</f>
        <v>4</v>
      </c>
      <c r="L58" s="25">
        <f>'SERV (HARAPAN 75)'!R56</f>
        <v>4</v>
      </c>
      <c r="M58" s="25">
        <f>'SERV (HARAPAN 75)'!S56</f>
        <v>4</v>
      </c>
      <c r="N58" s="25">
        <f>'SERV (HARAPAN 75)'!T56</f>
        <v>3</v>
      </c>
      <c r="O58" s="25">
        <f>'SERV (HARAPAN 75)'!U56</f>
        <v>3</v>
      </c>
      <c r="P58" s="25">
        <f>'SERV (HARAPAN 75)'!V56</f>
        <v>4</v>
      </c>
      <c r="Q58" s="26">
        <f>'SERV (HARAPAN 75)'!Z56</f>
        <v>3</v>
      </c>
      <c r="R58" s="26">
        <f>'SERV (HARAPAN 75)'!AA56</f>
        <v>3</v>
      </c>
      <c r="S58" s="26">
        <f>'SERV (HARAPAN 75)'!AB56</f>
        <v>4</v>
      </c>
      <c r="T58" s="26">
        <f>'SERV (HARAPAN 75)'!AC56</f>
        <v>4</v>
      </c>
      <c r="U58" s="26">
        <f>'SERV (HARAPAN 75)'!AD56</f>
        <v>4</v>
      </c>
      <c r="V58" s="27">
        <f>'SERV (HARAPAN 75)'!AH56</f>
        <v>4</v>
      </c>
      <c r="W58" s="27">
        <f>'SERV (HARAPAN 75)'!AI56</f>
        <v>3</v>
      </c>
      <c r="X58" s="27">
        <f>'SERV (HARAPAN 75)'!AJ56</f>
        <v>3</v>
      </c>
      <c r="Y58" s="27">
        <f>'SERV (HARAPAN 75)'!AK56</f>
        <v>4</v>
      </c>
      <c r="Z58" s="27">
        <f>'SERV (HARAPAN 75)'!AL56</f>
        <v>3</v>
      </c>
    </row>
    <row r="59" spans="1:26" ht="15.75">
      <c r="A59" s="15">
        <v>55</v>
      </c>
      <c r="B59" s="23">
        <f>'SERV (HARAPAN 75)'!B57</f>
        <v>3</v>
      </c>
      <c r="C59" s="23">
        <f>'SERV (HARAPAN 75)'!C57</f>
        <v>3</v>
      </c>
      <c r="D59" s="23">
        <f>'SERV (HARAPAN 75)'!D57</f>
        <v>3</v>
      </c>
      <c r="E59" s="23">
        <f>'SERV (HARAPAN 75)'!E57</f>
        <v>4</v>
      </c>
      <c r="F59" s="23">
        <f>'SERV (HARAPAN 75)'!F57</f>
        <v>4</v>
      </c>
      <c r="G59" s="24">
        <f>'SERV (HARAPAN 75)'!J57</f>
        <v>4</v>
      </c>
      <c r="H59" s="24">
        <f>'SERV (HARAPAN 75)'!K57</f>
        <v>3</v>
      </c>
      <c r="I59" s="24">
        <f>'SERV (HARAPAN 75)'!L57</f>
        <v>4</v>
      </c>
      <c r="J59" s="24">
        <f>'SERV (HARAPAN 75)'!M57</f>
        <v>4</v>
      </c>
      <c r="K59" s="24">
        <f>'SERV (HARAPAN 75)'!N57</f>
        <v>4</v>
      </c>
      <c r="L59" s="25">
        <f>'SERV (HARAPAN 75)'!R57</f>
        <v>3</v>
      </c>
      <c r="M59" s="25">
        <f>'SERV (HARAPAN 75)'!S57</f>
        <v>4</v>
      </c>
      <c r="N59" s="25">
        <f>'SERV (HARAPAN 75)'!T57</f>
        <v>3</v>
      </c>
      <c r="O59" s="25">
        <f>'SERV (HARAPAN 75)'!U57</f>
        <v>3</v>
      </c>
      <c r="P59" s="25">
        <f>'SERV (HARAPAN 75)'!V57</f>
        <v>3</v>
      </c>
      <c r="Q59" s="26">
        <f>'SERV (HARAPAN 75)'!Z57</f>
        <v>4</v>
      </c>
      <c r="R59" s="26">
        <f>'SERV (HARAPAN 75)'!AA57</f>
        <v>3</v>
      </c>
      <c r="S59" s="26">
        <f>'SERV (HARAPAN 75)'!AB57</f>
        <v>3</v>
      </c>
      <c r="T59" s="26">
        <f>'SERV (HARAPAN 75)'!AC57</f>
        <v>4</v>
      </c>
      <c r="U59" s="26">
        <f>'SERV (HARAPAN 75)'!AD57</f>
        <v>3</v>
      </c>
      <c r="V59" s="27">
        <f>'SERV (HARAPAN 75)'!AH57</f>
        <v>3</v>
      </c>
      <c r="W59" s="27">
        <f>'SERV (HARAPAN 75)'!AI57</f>
        <v>3</v>
      </c>
      <c r="X59" s="27">
        <f>'SERV (HARAPAN 75)'!AJ57</f>
        <v>3</v>
      </c>
      <c r="Y59" s="27">
        <f>'SERV (HARAPAN 75)'!AK57</f>
        <v>3</v>
      </c>
      <c r="Z59" s="27">
        <f>'SERV (HARAPAN 75)'!AL57</f>
        <v>3</v>
      </c>
    </row>
    <row r="60" spans="1:26" ht="15.75">
      <c r="A60" s="15">
        <v>56</v>
      </c>
      <c r="B60" s="23">
        <f>'SERV (HARAPAN 75)'!B58</f>
        <v>3</v>
      </c>
      <c r="C60" s="23">
        <f>'SERV (HARAPAN 75)'!C58</f>
        <v>4</v>
      </c>
      <c r="D60" s="23">
        <f>'SERV (HARAPAN 75)'!D58</f>
        <v>4</v>
      </c>
      <c r="E60" s="23">
        <f>'SERV (HARAPAN 75)'!E58</f>
        <v>3</v>
      </c>
      <c r="F60" s="23">
        <f>'SERV (HARAPAN 75)'!F58</f>
        <v>3</v>
      </c>
      <c r="G60" s="24">
        <f>'SERV (HARAPAN 75)'!J58</f>
        <v>3</v>
      </c>
      <c r="H60" s="24">
        <f>'SERV (HARAPAN 75)'!K58</f>
        <v>4</v>
      </c>
      <c r="I60" s="24">
        <f>'SERV (HARAPAN 75)'!L58</f>
        <v>3</v>
      </c>
      <c r="J60" s="24">
        <f>'SERV (HARAPAN 75)'!M58</f>
        <v>4</v>
      </c>
      <c r="K60" s="24">
        <f>'SERV (HARAPAN 75)'!N58</f>
        <v>4</v>
      </c>
      <c r="L60" s="25">
        <f>'SERV (HARAPAN 75)'!R58</f>
        <v>4</v>
      </c>
      <c r="M60" s="25">
        <f>'SERV (HARAPAN 75)'!S58</f>
        <v>4</v>
      </c>
      <c r="N60" s="25">
        <f>'SERV (HARAPAN 75)'!T58</f>
        <v>3</v>
      </c>
      <c r="O60" s="25">
        <f>'SERV (HARAPAN 75)'!U58</f>
        <v>4</v>
      </c>
      <c r="P60" s="25">
        <f>'SERV (HARAPAN 75)'!V58</f>
        <v>4</v>
      </c>
      <c r="Q60" s="26">
        <f>'SERV (HARAPAN 75)'!Z58</f>
        <v>4</v>
      </c>
      <c r="R60" s="26">
        <f>'SERV (HARAPAN 75)'!AA58</f>
        <v>4</v>
      </c>
      <c r="S60" s="26">
        <f>'SERV (HARAPAN 75)'!AB58</f>
        <v>4</v>
      </c>
      <c r="T60" s="26">
        <f>'SERV (HARAPAN 75)'!AC58</f>
        <v>4</v>
      </c>
      <c r="U60" s="26">
        <f>'SERV (HARAPAN 75)'!AD58</f>
        <v>3</v>
      </c>
      <c r="V60" s="27">
        <f>'SERV (HARAPAN 75)'!AH58</f>
        <v>4</v>
      </c>
      <c r="W60" s="27">
        <f>'SERV (HARAPAN 75)'!AI58</f>
        <v>3</v>
      </c>
      <c r="X60" s="27">
        <f>'SERV (HARAPAN 75)'!AJ58</f>
        <v>4</v>
      </c>
      <c r="Y60" s="27">
        <f>'SERV (HARAPAN 75)'!AK58</f>
        <v>4</v>
      </c>
      <c r="Z60" s="27">
        <f>'SERV (HARAPAN 75)'!AL58</f>
        <v>4</v>
      </c>
    </row>
    <row r="61" spans="1:26" ht="15.75">
      <c r="A61" s="15">
        <v>57</v>
      </c>
      <c r="B61" s="23">
        <f>'SERV (HARAPAN 75)'!B59</f>
        <v>3</v>
      </c>
      <c r="C61" s="23">
        <f>'SERV (HARAPAN 75)'!C59</f>
        <v>3</v>
      </c>
      <c r="D61" s="23">
        <f>'SERV (HARAPAN 75)'!D59</f>
        <v>3</v>
      </c>
      <c r="E61" s="23">
        <f>'SERV (HARAPAN 75)'!E59</f>
        <v>3</v>
      </c>
      <c r="F61" s="23">
        <f>'SERV (HARAPAN 75)'!F59</f>
        <v>3</v>
      </c>
      <c r="G61" s="24">
        <f>'SERV (HARAPAN 75)'!J59</f>
        <v>4</v>
      </c>
      <c r="H61" s="24">
        <f>'SERV (HARAPAN 75)'!K59</f>
        <v>3</v>
      </c>
      <c r="I61" s="24">
        <f>'SERV (HARAPAN 75)'!L59</f>
        <v>3</v>
      </c>
      <c r="J61" s="24">
        <f>'SERV (HARAPAN 75)'!M59</f>
        <v>3</v>
      </c>
      <c r="K61" s="24">
        <f>'SERV (HARAPAN 75)'!N59</f>
        <v>3</v>
      </c>
      <c r="L61" s="25">
        <f>'SERV (HARAPAN 75)'!R59</f>
        <v>4</v>
      </c>
      <c r="M61" s="25">
        <f>'SERV (HARAPAN 75)'!S59</f>
        <v>4</v>
      </c>
      <c r="N61" s="25">
        <f>'SERV (HARAPAN 75)'!T59</f>
        <v>4</v>
      </c>
      <c r="O61" s="25">
        <f>'SERV (HARAPAN 75)'!U59</f>
        <v>3</v>
      </c>
      <c r="P61" s="25">
        <f>'SERV (HARAPAN 75)'!V59</f>
        <v>4</v>
      </c>
      <c r="Q61" s="26">
        <f>'SERV (HARAPAN 75)'!Z59</f>
        <v>3</v>
      </c>
      <c r="R61" s="26">
        <f>'SERV (HARAPAN 75)'!AA59</f>
        <v>4</v>
      </c>
      <c r="S61" s="26">
        <f>'SERV (HARAPAN 75)'!AB59</f>
        <v>3</v>
      </c>
      <c r="T61" s="26">
        <f>'SERV (HARAPAN 75)'!AC59</f>
        <v>4</v>
      </c>
      <c r="U61" s="26">
        <f>'SERV (HARAPAN 75)'!AD59</f>
        <v>4</v>
      </c>
      <c r="V61" s="27">
        <f>'SERV (HARAPAN 75)'!AH59</f>
        <v>3</v>
      </c>
      <c r="W61" s="27">
        <f>'SERV (HARAPAN 75)'!AI59</f>
        <v>3</v>
      </c>
      <c r="X61" s="27">
        <f>'SERV (HARAPAN 75)'!AJ59</f>
        <v>3</v>
      </c>
      <c r="Y61" s="27">
        <f>'SERV (HARAPAN 75)'!AK59</f>
        <v>3</v>
      </c>
      <c r="Z61" s="27">
        <f>'SERV (HARAPAN 75)'!AL59</f>
        <v>3</v>
      </c>
    </row>
    <row r="62" spans="1:26" ht="15.75">
      <c r="A62" s="15">
        <v>58</v>
      </c>
      <c r="B62" s="23">
        <f>'SERV (HARAPAN 75)'!B60</f>
        <v>4</v>
      </c>
      <c r="C62" s="23">
        <f>'SERV (HARAPAN 75)'!C60</f>
        <v>3</v>
      </c>
      <c r="D62" s="23">
        <f>'SERV (HARAPAN 75)'!D60</f>
        <v>4</v>
      </c>
      <c r="E62" s="23">
        <f>'SERV (HARAPAN 75)'!E60</f>
        <v>3</v>
      </c>
      <c r="F62" s="23">
        <f>'SERV (HARAPAN 75)'!F60</f>
        <v>3</v>
      </c>
      <c r="G62" s="24">
        <f>'SERV (HARAPAN 75)'!J60</f>
        <v>3</v>
      </c>
      <c r="H62" s="24">
        <f>'SERV (HARAPAN 75)'!K60</f>
        <v>4</v>
      </c>
      <c r="I62" s="24">
        <f>'SERV (HARAPAN 75)'!L60</f>
        <v>4</v>
      </c>
      <c r="J62" s="24">
        <f>'SERV (HARAPAN 75)'!M60</f>
        <v>3</v>
      </c>
      <c r="K62" s="24">
        <f>'SERV (HARAPAN 75)'!N60</f>
        <v>4</v>
      </c>
      <c r="L62" s="25">
        <f>'SERV (HARAPAN 75)'!R60</f>
        <v>3</v>
      </c>
      <c r="M62" s="25">
        <f>'SERV (HARAPAN 75)'!S60</f>
        <v>4</v>
      </c>
      <c r="N62" s="25">
        <f>'SERV (HARAPAN 75)'!T60</f>
        <v>3</v>
      </c>
      <c r="O62" s="25">
        <f>'SERV (HARAPAN 75)'!U60</f>
        <v>4</v>
      </c>
      <c r="P62" s="25">
        <f>'SERV (HARAPAN 75)'!V60</f>
        <v>4</v>
      </c>
      <c r="Q62" s="26">
        <f>'SERV (HARAPAN 75)'!Z60</f>
        <v>4</v>
      </c>
      <c r="R62" s="26">
        <f>'SERV (HARAPAN 75)'!AA60</f>
        <v>3</v>
      </c>
      <c r="S62" s="26">
        <f>'SERV (HARAPAN 75)'!AB60</f>
        <v>4</v>
      </c>
      <c r="T62" s="26">
        <f>'SERV (HARAPAN 75)'!AC60</f>
        <v>4</v>
      </c>
      <c r="U62" s="26">
        <f>'SERV (HARAPAN 75)'!AD60</f>
        <v>4</v>
      </c>
      <c r="V62" s="27">
        <f>'SERV (HARAPAN 75)'!AH60</f>
        <v>4</v>
      </c>
      <c r="W62" s="27">
        <f>'SERV (HARAPAN 75)'!AI60</f>
        <v>4</v>
      </c>
      <c r="X62" s="27">
        <f>'SERV (HARAPAN 75)'!AJ60</f>
        <v>3</v>
      </c>
      <c r="Y62" s="27">
        <f>'SERV (HARAPAN 75)'!AK60</f>
        <v>3</v>
      </c>
      <c r="Z62" s="27">
        <f>'SERV (HARAPAN 75)'!AL60</f>
        <v>4</v>
      </c>
    </row>
    <row r="63" spans="1:26" ht="15.75">
      <c r="A63" s="15">
        <v>59</v>
      </c>
      <c r="B63" s="23">
        <f>'SERV (HARAPAN 75)'!B61</f>
        <v>3</v>
      </c>
      <c r="C63" s="23">
        <f>'SERV (HARAPAN 75)'!C61</f>
        <v>3</v>
      </c>
      <c r="D63" s="23">
        <f>'SERV (HARAPAN 75)'!D61</f>
        <v>4</v>
      </c>
      <c r="E63" s="23">
        <f>'SERV (HARAPAN 75)'!E61</f>
        <v>4</v>
      </c>
      <c r="F63" s="23">
        <f>'SERV (HARAPAN 75)'!F61</f>
        <v>4</v>
      </c>
      <c r="G63" s="24">
        <f>'SERV (HARAPAN 75)'!J61</f>
        <v>4</v>
      </c>
      <c r="H63" s="24">
        <f>'SERV (HARAPAN 75)'!K61</f>
        <v>3</v>
      </c>
      <c r="I63" s="24">
        <f>'SERV (HARAPAN 75)'!L61</f>
        <v>4</v>
      </c>
      <c r="J63" s="24">
        <f>'SERV (HARAPAN 75)'!M61</f>
        <v>3</v>
      </c>
      <c r="K63" s="24">
        <f>'SERV (HARAPAN 75)'!N61</f>
        <v>4</v>
      </c>
      <c r="L63" s="25">
        <f>'SERV (HARAPAN 75)'!R61</f>
        <v>4</v>
      </c>
      <c r="M63" s="25">
        <f>'SERV (HARAPAN 75)'!S61</f>
        <v>3</v>
      </c>
      <c r="N63" s="25">
        <f>'SERV (HARAPAN 75)'!T61</f>
        <v>4</v>
      </c>
      <c r="O63" s="25">
        <f>'SERV (HARAPAN 75)'!U61</f>
        <v>4</v>
      </c>
      <c r="P63" s="25">
        <f>'SERV (HARAPAN 75)'!V61</f>
        <v>3</v>
      </c>
      <c r="Q63" s="26">
        <f>'SERV (HARAPAN 75)'!Z61</f>
        <v>4</v>
      </c>
      <c r="R63" s="26">
        <f>'SERV (HARAPAN 75)'!AA61</f>
        <v>3</v>
      </c>
      <c r="S63" s="26">
        <f>'SERV (HARAPAN 75)'!AB61</f>
        <v>3</v>
      </c>
      <c r="T63" s="26">
        <f>'SERV (HARAPAN 75)'!AC61</f>
        <v>4</v>
      </c>
      <c r="U63" s="26">
        <f>'SERV (HARAPAN 75)'!AD61</f>
        <v>3</v>
      </c>
      <c r="V63" s="27">
        <f>'SERV (HARAPAN 75)'!AH61</f>
        <v>4</v>
      </c>
      <c r="W63" s="27">
        <f>'SERV (HARAPAN 75)'!AI61</f>
        <v>3</v>
      </c>
      <c r="X63" s="27">
        <f>'SERV (HARAPAN 75)'!AJ61</f>
        <v>3</v>
      </c>
      <c r="Y63" s="27">
        <f>'SERV (HARAPAN 75)'!AK61</f>
        <v>3</v>
      </c>
      <c r="Z63" s="27">
        <f>'SERV (HARAPAN 75)'!AL61</f>
        <v>3</v>
      </c>
    </row>
    <row r="64" spans="1:26" ht="15.75">
      <c r="A64" s="15">
        <v>60</v>
      </c>
      <c r="B64" s="23">
        <f>'SERV (HARAPAN 75)'!B62</f>
        <v>4</v>
      </c>
      <c r="C64" s="23">
        <f>'SERV (HARAPAN 75)'!C62</f>
        <v>4</v>
      </c>
      <c r="D64" s="23">
        <f>'SERV (HARAPAN 75)'!D62</f>
        <v>4</v>
      </c>
      <c r="E64" s="23">
        <f>'SERV (HARAPAN 75)'!E62</f>
        <v>4</v>
      </c>
      <c r="F64" s="23">
        <f>'SERV (HARAPAN 75)'!F62</f>
        <v>3</v>
      </c>
      <c r="G64" s="24">
        <f>'SERV (HARAPAN 75)'!J62</f>
        <v>4</v>
      </c>
      <c r="H64" s="24">
        <f>'SERV (HARAPAN 75)'!K62</f>
        <v>3</v>
      </c>
      <c r="I64" s="24">
        <f>'SERV (HARAPAN 75)'!L62</f>
        <v>3</v>
      </c>
      <c r="J64" s="24">
        <f>'SERV (HARAPAN 75)'!M62</f>
        <v>3</v>
      </c>
      <c r="K64" s="24">
        <f>'SERV (HARAPAN 75)'!N62</f>
        <v>3</v>
      </c>
      <c r="L64" s="25">
        <f>'SERV (HARAPAN 75)'!R62</f>
        <v>3</v>
      </c>
      <c r="M64" s="25">
        <f>'SERV (HARAPAN 75)'!S62</f>
        <v>4</v>
      </c>
      <c r="N64" s="25">
        <f>'SERV (HARAPAN 75)'!T62</f>
        <v>4</v>
      </c>
      <c r="O64" s="25">
        <f>'SERV (HARAPAN 75)'!U62</f>
        <v>4</v>
      </c>
      <c r="P64" s="25">
        <f>'SERV (HARAPAN 75)'!V62</f>
        <v>4</v>
      </c>
      <c r="Q64" s="26">
        <f>'SERV (HARAPAN 75)'!Z62</f>
        <v>3</v>
      </c>
      <c r="R64" s="26">
        <f>'SERV (HARAPAN 75)'!AA62</f>
        <v>3</v>
      </c>
      <c r="S64" s="26">
        <f>'SERV (HARAPAN 75)'!AB62</f>
        <v>3</v>
      </c>
      <c r="T64" s="26">
        <f>'SERV (HARAPAN 75)'!AC62</f>
        <v>4</v>
      </c>
      <c r="U64" s="26">
        <f>'SERV (HARAPAN 75)'!AD62</f>
        <v>3</v>
      </c>
      <c r="V64" s="27">
        <f>'SERV (HARAPAN 75)'!AH62</f>
        <v>3</v>
      </c>
      <c r="W64" s="27">
        <f>'SERV (HARAPAN 75)'!AI62</f>
        <v>4</v>
      </c>
      <c r="X64" s="27">
        <f>'SERV (HARAPAN 75)'!AJ62</f>
        <v>4</v>
      </c>
      <c r="Y64" s="27">
        <f>'SERV (HARAPAN 75)'!AK62</f>
        <v>3</v>
      </c>
      <c r="Z64" s="27">
        <f>'SERV (HARAPAN 75)'!AL62</f>
        <v>4</v>
      </c>
    </row>
    <row r="65" spans="1:26" ht="15.75">
      <c r="A65" s="15">
        <v>61</v>
      </c>
      <c r="B65" s="23">
        <f>'SERV (HARAPAN 75)'!B63</f>
        <v>3</v>
      </c>
      <c r="C65" s="23">
        <f>'SERV (HARAPAN 75)'!C63</f>
        <v>4</v>
      </c>
      <c r="D65" s="23">
        <f>'SERV (HARAPAN 75)'!D63</f>
        <v>3</v>
      </c>
      <c r="E65" s="23">
        <f>'SERV (HARAPAN 75)'!E63</f>
        <v>3</v>
      </c>
      <c r="F65" s="23">
        <f>'SERV (HARAPAN 75)'!F63</f>
        <v>3</v>
      </c>
      <c r="G65" s="24">
        <f>'SERV (HARAPAN 75)'!J63</f>
        <v>4</v>
      </c>
      <c r="H65" s="24">
        <f>'SERV (HARAPAN 75)'!K63</f>
        <v>3</v>
      </c>
      <c r="I65" s="24">
        <f>'SERV (HARAPAN 75)'!L63</f>
        <v>4</v>
      </c>
      <c r="J65" s="24">
        <f>'SERV (HARAPAN 75)'!M63</f>
        <v>4</v>
      </c>
      <c r="K65" s="24">
        <f>'SERV (HARAPAN 75)'!N63</f>
        <v>4</v>
      </c>
      <c r="L65" s="25">
        <f>'SERV (HARAPAN 75)'!R63</f>
        <v>4</v>
      </c>
      <c r="M65" s="25">
        <f>'SERV (HARAPAN 75)'!S63</f>
        <v>3</v>
      </c>
      <c r="N65" s="25">
        <f>'SERV (HARAPAN 75)'!T63</f>
        <v>3</v>
      </c>
      <c r="O65" s="25">
        <f>'SERV (HARAPAN 75)'!U63</f>
        <v>3</v>
      </c>
      <c r="P65" s="25">
        <f>'SERV (HARAPAN 75)'!V63</f>
        <v>4</v>
      </c>
      <c r="Q65" s="26">
        <f>'SERV (HARAPAN 75)'!Z63</f>
        <v>4</v>
      </c>
      <c r="R65" s="26">
        <f>'SERV (HARAPAN 75)'!AA63</f>
        <v>3</v>
      </c>
      <c r="S65" s="26">
        <f>'SERV (HARAPAN 75)'!AB63</f>
        <v>4</v>
      </c>
      <c r="T65" s="26">
        <f>'SERV (HARAPAN 75)'!AC63</f>
        <v>3</v>
      </c>
      <c r="U65" s="26">
        <f>'SERV (HARAPAN 75)'!AD63</f>
        <v>3</v>
      </c>
      <c r="V65" s="27">
        <f>'SERV (HARAPAN 75)'!AH63</f>
        <v>4</v>
      </c>
      <c r="W65" s="27">
        <f>'SERV (HARAPAN 75)'!AI63</f>
        <v>4</v>
      </c>
      <c r="X65" s="27">
        <f>'SERV (HARAPAN 75)'!AJ63</f>
        <v>4</v>
      </c>
      <c r="Y65" s="27">
        <f>'SERV (HARAPAN 75)'!AK63</f>
        <v>4</v>
      </c>
      <c r="Z65" s="27">
        <f>'SERV (HARAPAN 75)'!AL63</f>
        <v>4</v>
      </c>
    </row>
    <row r="66" spans="1:26" ht="15.75">
      <c r="A66" s="15">
        <v>62</v>
      </c>
      <c r="B66" s="23">
        <f>'SERV (HARAPAN 75)'!B64</f>
        <v>3</v>
      </c>
      <c r="C66" s="23">
        <f>'SERV (HARAPAN 75)'!C64</f>
        <v>4</v>
      </c>
      <c r="D66" s="23">
        <f>'SERV (HARAPAN 75)'!D64</f>
        <v>4</v>
      </c>
      <c r="E66" s="23">
        <f>'SERV (HARAPAN 75)'!E64</f>
        <v>4</v>
      </c>
      <c r="F66" s="23">
        <f>'SERV (HARAPAN 75)'!F64</f>
        <v>4</v>
      </c>
      <c r="G66" s="24">
        <f>'SERV (HARAPAN 75)'!J64</f>
        <v>3</v>
      </c>
      <c r="H66" s="24">
        <f>'SERV (HARAPAN 75)'!K64</f>
        <v>3</v>
      </c>
      <c r="I66" s="24">
        <f>'SERV (HARAPAN 75)'!L64</f>
        <v>4</v>
      </c>
      <c r="J66" s="24">
        <f>'SERV (HARAPAN 75)'!M64</f>
        <v>3</v>
      </c>
      <c r="K66" s="24">
        <f>'SERV (HARAPAN 75)'!N64</f>
        <v>3</v>
      </c>
      <c r="L66" s="25">
        <f>'SERV (HARAPAN 75)'!R64</f>
        <v>4</v>
      </c>
      <c r="M66" s="25">
        <f>'SERV (HARAPAN 75)'!S64</f>
        <v>4</v>
      </c>
      <c r="N66" s="25">
        <f>'SERV (HARAPAN 75)'!T64</f>
        <v>4</v>
      </c>
      <c r="O66" s="25">
        <f>'SERV (HARAPAN 75)'!U64</f>
        <v>4</v>
      </c>
      <c r="P66" s="25">
        <f>'SERV (HARAPAN 75)'!V64</f>
        <v>3</v>
      </c>
      <c r="Q66" s="26">
        <f>'SERV (HARAPAN 75)'!Z64</f>
        <v>3</v>
      </c>
      <c r="R66" s="26">
        <f>'SERV (HARAPAN 75)'!AA64</f>
        <v>4</v>
      </c>
      <c r="S66" s="26">
        <f>'SERV (HARAPAN 75)'!AB64</f>
        <v>4</v>
      </c>
      <c r="T66" s="26">
        <f>'SERV (HARAPAN 75)'!AC64</f>
        <v>3</v>
      </c>
      <c r="U66" s="26">
        <f>'SERV (HARAPAN 75)'!AD64</f>
        <v>4</v>
      </c>
      <c r="V66" s="27">
        <f>'SERV (HARAPAN 75)'!AH64</f>
        <v>3</v>
      </c>
      <c r="W66" s="27">
        <f>'SERV (HARAPAN 75)'!AI64</f>
        <v>3</v>
      </c>
      <c r="X66" s="27">
        <f>'SERV (HARAPAN 75)'!AJ64</f>
        <v>3</v>
      </c>
      <c r="Y66" s="27">
        <f>'SERV (HARAPAN 75)'!AK64</f>
        <v>4</v>
      </c>
      <c r="Z66" s="27">
        <f>'SERV (HARAPAN 75)'!AL64</f>
        <v>3</v>
      </c>
    </row>
    <row r="67" spans="1:26" ht="15.75">
      <c r="A67" s="15">
        <v>63</v>
      </c>
      <c r="B67" s="23">
        <f>'SERV (HARAPAN 75)'!B65</f>
        <v>3</v>
      </c>
      <c r="C67" s="23">
        <f>'SERV (HARAPAN 75)'!C65</f>
        <v>4</v>
      </c>
      <c r="D67" s="23">
        <f>'SERV (HARAPAN 75)'!D65</f>
        <v>4</v>
      </c>
      <c r="E67" s="23">
        <f>'SERV (HARAPAN 75)'!E65</f>
        <v>4</v>
      </c>
      <c r="F67" s="23">
        <f>'SERV (HARAPAN 75)'!F65</f>
        <v>4</v>
      </c>
      <c r="G67" s="24">
        <f>'SERV (HARAPAN 75)'!J65</f>
        <v>4</v>
      </c>
      <c r="H67" s="24">
        <f>'SERV (HARAPAN 75)'!K65</f>
        <v>4</v>
      </c>
      <c r="I67" s="24">
        <f>'SERV (HARAPAN 75)'!L65</f>
        <v>4</v>
      </c>
      <c r="J67" s="24">
        <f>'SERV (HARAPAN 75)'!M65</f>
        <v>4</v>
      </c>
      <c r="K67" s="24">
        <f>'SERV (HARAPAN 75)'!N65</f>
        <v>4</v>
      </c>
      <c r="L67" s="25">
        <f>'SERV (HARAPAN 75)'!R65</f>
        <v>3</v>
      </c>
      <c r="M67" s="25">
        <f>'SERV (HARAPAN 75)'!S65</f>
        <v>4</v>
      </c>
      <c r="N67" s="25">
        <f>'SERV (HARAPAN 75)'!T65</f>
        <v>4</v>
      </c>
      <c r="O67" s="25">
        <f>'SERV (HARAPAN 75)'!U65</f>
        <v>3</v>
      </c>
      <c r="P67" s="25">
        <f>'SERV (HARAPAN 75)'!V65</f>
        <v>4</v>
      </c>
      <c r="Q67" s="26">
        <f>'SERV (HARAPAN 75)'!Z65</f>
        <v>3</v>
      </c>
      <c r="R67" s="26">
        <f>'SERV (HARAPAN 75)'!AA65</f>
        <v>3</v>
      </c>
      <c r="S67" s="26">
        <f>'SERV (HARAPAN 75)'!AB65</f>
        <v>3</v>
      </c>
      <c r="T67" s="26">
        <f>'SERV (HARAPAN 75)'!AC65</f>
        <v>3</v>
      </c>
      <c r="U67" s="26">
        <f>'SERV (HARAPAN 75)'!AD65</f>
        <v>3</v>
      </c>
      <c r="V67" s="27">
        <f>'SERV (HARAPAN 75)'!AH65</f>
        <v>3</v>
      </c>
      <c r="W67" s="27">
        <f>'SERV (HARAPAN 75)'!AI65</f>
        <v>3</v>
      </c>
      <c r="X67" s="27">
        <f>'SERV (HARAPAN 75)'!AJ65</f>
        <v>3</v>
      </c>
      <c r="Y67" s="27">
        <f>'SERV (HARAPAN 75)'!AK65</f>
        <v>3</v>
      </c>
      <c r="Z67" s="27">
        <f>'SERV (HARAPAN 75)'!AL65</f>
        <v>3</v>
      </c>
    </row>
    <row r="68" spans="1:26" ht="15.75">
      <c r="A68" s="15">
        <v>64</v>
      </c>
      <c r="B68" s="23">
        <f>'SERV (HARAPAN 75)'!B66</f>
        <v>4</v>
      </c>
      <c r="C68" s="23">
        <f>'SERV (HARAPAN 75)'!C66</f>
        <v>3</v>
      </c>
      <c r="D68" s="23">
        <f>'SERV (HARAPAN 75)'!D66</f>
        <v>4</v>
      </c>
      <c r="E68" s="23">
        <f>'SERV (HARAPAN 75)'!E66</f>
        <v>4</v>
      </c>
      <c r="F68" s="23">
        <f>'SERV (HARAPAN 75)'!F66</f>
        <v>4</v>
      </c>
      <c r="G68" s="24">
        <f>'SERV (HARAPAN 75)'!J66</f>
        <v>4</v>
      </c>
      <c r="H68" s="24">
        <f>'SERV (HARAPAN 75)'!K66</f>
        <v>4</v>
      </c>
      <c r="I68" s="24">
        <f>'SERV (HARAPAN 75)'!L66</f>
        <v>4</v>
      </c>
      <c r="J68" s="24">
        <f>'SERV (HARAPAN 75)'!M66</f>
        <v>4</v>
      </c>
      <c r="K68" s="24">
        <f>'SERV (HARAPAN 75)'!N66</f>
        <v>3</v>
      </c>
      <c r="L68" s="25">
        <f>'SERV (HARAPAN 75)'!R66</f>
        <v>4</v>
      </c>
      <c r="M68" s="25">
        <f>'SERV (HARAPAN 75)'!S66</f>
        <v>4</v>
      </c>
      <c r="N68" s="25">
        <f>'SERV (HARAPAN 75)'!T66</f>
        <v>4</v>
      </c>
      <c r="O68" s="25">
        <f>'SERV (HARAPAN 75)'!U66</f>
        <v>3</v>
      </c>
      <c r="P68" s="25">
        <f>'SERV (HARAPAN 75)'!V66</f>
        <v>4</v>
      </c>
      <c r="Q68" s="26">
        <f>'SERV (HARAPAN 75)'!Z66</f>
        <v>4</v>
      </c>
      <c r="R68" s="26">
        <f>'SERV (HARAPAN 75)'!AA66</f>
        <v>3</v>
      </c>
      <c r="S68" s="26">
        <f>'SERV (HARAPAN 75)'!AB66</f>
        <v>4</v>
      </c>
      <c r="T68" s="26">
        <f>'SERV (HARAPAN 75)'!AC66</f>
        <v>3</v>
      </c>
      <c r="U68" s="26">
        <f>'SERV (HARAPAN 75)'!AD66</f>
        <v>4</v>
      </c>
      <c r="V68" s="27">
        <f>'SERV (HARAPAN 75)'!AH66</f>
        <v>3</v>
      </c>
      <c r="W68" s="27">
        <f>'SERV (HARAPAN 75)'!AI66</f>
        <v>3</v>
      </c>
      <c r="X68" s="27">
        <f>'SERV (HARAPAN 75)'!AJ66</f>
        <v>3</v>
      </c>
      <c r="Y68" s="27">
        <f>'SERV (HARAPAN 75)'!AK66</f>
        <v>3</v>
      </c>
      <c r="Z68" s="27">
        <f>'SERV (HARAPAN 75)'!AL66</f>
        <v>3</v>
      </c>
    </row>
    <row r="69" spans="1:26" ht="15.75">
      <c r="A69" s="15">
        <v>65</v>
      </c>
      <c r="B69" s="23">
        <f>'SERV (HARAPAN 75)'!B67</f>
        <v>2</v>
      </c>
      <c r="C69" s="23">
        <f>'SERV (HARAPAN 75)'!C67</f>
        <v>4</v>
      </c>
      <c r="D69" s="23">
        <f>'SERV (HARAPAN 75)'!D67</f>
        <v>3</v>
      </c>
      <c r="E69" s="23">
        <f>'SERV (HARAPAN 75)'!E67</f>
        <v>3</v>
      </c>
      <c r="F69" s="23">
        <f>'SERV (HARAPAN 75)'!F67</f>
        <v>3</v>
      </c>
      <c r="G69" s="24">
        <f>'SERV (HARAPAN 75)'!J67</f>
        <v>3</v>
      </c>
      <c r="H69" s="24">
        <f>'SERV (HARAPAN 75)'!K67</f>
        <v>3</v>
      </c>
      <c r="I69" s="24">
        <f>'SERV (HARAPAN 75)'!L67</f>
        <v>3</v>
      </c>
      <c r="J69" s="24">
        <f>'SERV (HARAPAN 75)'!M67</f>
        <v>3</v>
      </c>
      <c r="K69" s="24">
        <f>'SERV (HARAPAN 75)'!N67</f>
        <v>3</v>
      </c>
      <c r="L69" s="25">
        <f>'SERV (HARAPAN 75)'!R67</f>
        <v>4</v>
      </c>
      <c r="M69" s="25">
        <f>'SERV (HARAPAN 75)'!S67</f>
        <v>4</v>
      </c>
      <c r="N69" s="25">
        <f>'SERV (HARAPAN 75)'!T67</f>
        <v>4</v>
      </c>
      <c r="O69" s="25">
        <f>'SERV (HARAPAN 75)'!U67</f>
        <v>3</v>
      </c>
      <c r="P69" s="25">
        <f>'SERV (HARAPAN 75)'!V67</f>
        <v>4</v>
      </c>
      <c r="Q69" s="26">
        <f>'SERV (HARAPAN 75)'!Z67</f>
        <v>3</v>
      </c>
      <c r="R69" s="26">
        <f>'SERV (HARAPAN 75)'!AA67</f>
        <v>4</v>
      </c>
      <c r="S69" s="26">
        <f>'SERV (HARAPAN 75)'!AB67</f>
        <v>4</v>
      </c>
      <c r="T69" s="26">
        <f>'SERV (HARAPAN 75)'!AC67</f>
        <v>4</v>
      </c>
      <c r="U69" s="26">
        <f>'SERV (HARAPAN 75)'!AD67</f>
        <v>4</v>
      </c>
      <c r="V69" s="27">
        <f>'SERV (HARAPAN 75)'!AH67</f>
        <v>3</v>
      </c>
      <c r="W69" s="27">
        <f>'SERV (HARAPAN 75)'!AI67</f>
        <v>3</v>
      </c>
      <c r="X69" s="27">
        <f>'SERV (HARAPAN 75)'!AJ67</f>
        <v>3</v>
      </c>
      <c r="Y69" s="27">
        <f>'SERV (HARAPAN 75)'!AK67</f>
        <v>3</v>
      </c>
      <c r="Z69" s="27">
        <f>'SERV (HARAPAN 75)'!AL67</f>
        <v>3</v>
      </c>
    </row>
    <row r="70" spans="1:26" ht="15.75">
      <c r="A70" s="15">
        <v>66</v>
      </c>
      <c r="B70" s="23">
        <f>'SERV (HARAPAN 75)'!B68</f>
        <v>4</v>
      </c>
      <c r="C70" s="23">
        <f>'SERV (HARAPAN 75)'!C68</f>
        <v>4</v>
      </c>
      <c r="D70" s="23">
        <f>'SERV (HARAPAN 75)'!D68</f>
        <v>3</v>
      </c>
      <c r="E70" s="23">
        <f>'SERV (HARAPAN 75)'!E68</f>
        <v>4</v>
      </c>
      <c r="F70" s="23">
        <f>'SERV (HARAPAN 75)'!F68</f>
        <v>3</v>
      </c>
      <c r="G70" s="24">
        <f>'SERV (HARAPAN 75)'!J68</f>
        <v>4</v>
      </c>
      <c r="H70" s="24">
        <f>'SERV (HARAPAN 75)'!K68</f>
        <v>4</v>
      </c>
      <c r="I70" s="24">
        <f>'SERV (HARAPAN 75)'!L68</f>
        <v>4</v>
      </c>
      <c r="J70" s="24">
        <f>'SERV (HARAPAN 75)'!M68</f>
        <v>4</v>
      </c>
      <c r="K70" s="24">
        <f>'SERV (HARAPAN 75)'!N68</f>
        <v>4</v>
      </c>
      <c r="L70" s="25">
        <f>'SERV (HARAPAN 75)'!R68</f>
        <v>4</v>
      </c>
      <c r="M70" s="25">
        <f>'SERV (HARAPAN 75)'!S68</f>
        <v>3</v>
      </c>
      <c r="N70" s="25">
        <f>'SERV (HARAPAN 75)'!T68</f>
        <v>3</v>
      </c>
      <c r="O70" s="25">
        <f>'SERV (HARAPAN 75)'!U68</f>
        <v>3</v>
      </c>
      <c r="P70" s="25">
        <f>'SERV (HARAPAN 75)'!V68</f>
        <v>4</v>
      </c>
      <c r="Q70" s="26">
        <f>'SERV (HARAPAN 75)'!Z68</f>
        <v>4</v>
      </c>
      <c r="R70" s="26">
        <f>'SERV (HARAPAN 75)'!AA68</f>
        <v>3</v>
      </c>
      <c r="S70" s="26">
        <f>'SERV (HARAPAN 75)'!AB68</f>
        <v>4</v>
      </c>
      <c r="T70" s="26">
        <f>'SERV (HARAPAN 75)'!AC68</f>
        <v>4</v>
      </c>
      <c r="U70" s="26">
        <f>'SERV (HARAPAN 75)'!AD68</f>
        <v>3</v>
      </c>
      <c r="V70" s="27">
        <f>'SERV (HARAPAN 75)'!AH68</f>
        <v>3</v>
      </c>
      <c r="W70" s="27">
        <f>'SERV (HARAPAN 75)'!AI68</f>
        <v>3</v>
      </c>
      <c r="X70" s="27">
        <f>'SERV (HARAPAN 75)'!AJ68</f>
        <v>3</v>
      </c>
      <c r="Y70" s="27">
        <f>'SERV (HARAPAN 75)'!AK68</f>
        <v>3</v>
      </c>
      <c r="Z70" s="27">
        <f>'SERV (HARAPAN 75)'!AL68</f>
        <v>3</v>
      </c>
    </row>
    <row r="71" spans="1:26" ht="15.75">
      <c r="A71" s="15">
        <v>67</v>
      </c>
      <c r="B71" s="23">
        <f>'SERV (HARAPAN 75)'!B69</f>
        <v>3</v>
      </c>
      <c r="C71" s="23">
        <f>'SERV (HARAPAN 75)'!C69</f>
        <v>3</v>
      </c>
      <c r="D71" s="23">
        <f>'SERV (HARAPAN 75)'!D69</f>
        <v>3</v>
      </c>
      <c r="E71" s="23">
        <f>'SERV (HARAPAN 75)'!E69</f>
        <v>3</v>
      </c>
      <c r="F71" s="23">
        <f>'SERV (HARAPAN 75)'!F69</f>
        <v>3</v>
      </c>
      <c r="G71" s="24">
        <f>'SERV (HARAPAN 75)'!J69</f>
        <v>3</v>
      </c>
      <c r="H71" s="24">
        <f>'SERV (HARAPAN 75)'!K69</f>
        <v>3</v>
      </c>
      <c r="I71" s="24">
        <f>'SERV (HARAPAN 75)'!L69</f>
        <v>3</v>
      </c>
      <c r="J71" s="24">
        <f>'SERV (HARAPAN 75)'!M69</f>
        <v>3</v>
      </c>
      <c r="K71" s="24">
        <f>'SERV (HARAPAN 75)'!N69</f>
        <v>3</v>
      </c>
      <c r="L71" s="25">
        <f>'SERV (HARAPAN 75)'!R69</f>
        <v>3</v>
      </c>
      <c r="M71" s="25">
        <f>'SERV (HARAPAN 75)'!S69</f>
        <v>3</v>
      </c>
      <c r="N71" s="25">
        <f>'SERV (HARAPAN 75)'!T69</f>
        <v>3</v>
      </c>
      <c r="O71" s="25">
        <f>'SERV (HARAPAN 75)'!U69</f>
        <v>3</v>
      </c>
      <c r="P71" s="25">
        <f>'SERV (HARAPAN 75)'!V69</f>
        <v>4</v>
      </c>
      <c r="Q71" s="26">
        <f>'SERV (HARAPAN 75)'!Z69</f>
        <v>3</v>
      </c>
      <c r="R71" s="26">
        <f>'SERV (HARAPAN 75)'!AA69</f>
        <v>4</v>
      </c>
      <c r="S71" s="26">
        <f>'SERV (HARAPAN 75)'!AB69</f>
        <v>3</v>
      </c>
      <c r="T71" s="26">
        <f>'SERV (HARAPAN 75)'!AC69</f>
        <v>4</v>
      </c>
      <c r="U71" s="26">
        <f>'SERV (HARAPAN 75)'!AD69</f>
        <v>4</v>
      </c>
      <c r="V71" s="27">
        <f>'SERV (HARAPAN 75)'!AH69</f>
        <v>4</v>
      </c>
      <c r="W71" s="27">
        <f>'SERV (HARAPAN 75)'!AI69</f>
        <v>4</v>
      </c>
      <c r="X71" s="27">
        <f>'SERV (HARAPAN 75)'!AJ69</f>
        <v>4</v>
      </c>
      <c r="Y71" s="27">
        <f>'SERV (HARAPAN 75)'!AK69</f>
        <v>4</v>
      </c>
      <c r="Z71" s="27">
        <f>'SERV (HARAPAN 75)'!AL69</f>
        <v>3</v>
      </c>
    </row>
    <row r="72" spans="1:26" ht="15.75">
      <c r="A72" s="15">
        <v>68</v>
      </c>
      <c r="B72" s="23">
        <f>'SERV (HARAPAN 75)'!B70</f>
        <v>3</v>
      </c>
      <c r="C72" s="23">
        <f>'SERV (HARAPAN 75)'!C70</f>
        <v>3</v>
      </c>
      <c r="D72" s="23">
        <f>'SERV (HARAPAN 75)'!D70</f>
        <v>3</v>
      </c>
      <c r="E72" s="23">
        <f>'SERV (HARAPAN 75)'!E70</f>
        <v>3</v>
      </c>
      <c r="F72" s="23">
        <f>'SERV (HARAPAN 75)'!F70</f>
        <v>3</v>
      </c>
      <c r="G72" s="24">
        <f>'SERV (HARAPAN 75)'!J70</f>
        <v>4</v>
      </c>
      <c r="H72" s="24">
        <f>'SERV (HARAPAN 75)'!K70</f>
        <v>4</v>
      </c>
      <c r="I72" s="24">
        <f>'SERV (HARAPAN 75)'!L70</f>
        <v>4</v>
      </c>
      <c r="J72" s="24">
        <f>'SERV (HARAPAN 75)'!M70</f>
        <v>4</v>
      </c>
      <c r="K72" s="24">
        <f>'SERV (HARAPAN 75)'!N70</f>
        <v>4</v>
      </c>
      <c r="L72" s="25">
        <f>'SERV (HARAPAN 75)'!R70</f>
        <v>4</v>
      </c>
      <c r="M72" s="25">
        <f>'SERV (HARAPAN 75)'!S70</f>
        <v>4</v>
      </c>
      <c r="N72" s="25">
        <f>'SERV (HARAPAN 75)'!T70</f>
        <v>4</v>
      </c>
      <c r="O72" s="25">
        <f>'SERV (HARAPAN 75)'!U70</f>
        <v>4</v>
      </c>
      <c r="P72" s="25">
        <f>'SERV (HARAPAN 75)'!V70</f>
        <v>4</v>
      </c>
      <c r="Q72" s="26">
        <f>'SERV (HARAPAN 75)'!Z70</f>
        <v>4</v>
      </c>
      <c r="R72" s="26">
        <f>'SERV (HARAPAN 75)'!AA70</f>
        <v>3</v>
      </c>
      <c r="S72" s="26">
        <f>'SERV (HARAPAN 75)'!AB70</f>
        <v>4</v>
      </c>
      <c r="T72" s="26">
        <f>'SERV (HARAPAN 75)'!AC70</f>
        <v>4</v>
      </c>
      <c r="U72" s="26">
        <f>'SERV (HARAPAN 75)'!AD70</f>
        <v>4</v>
      </c>
      <c r="V72" s="27">
        <f>'SERV (HARAPAN 75)'!AH70</f>
        <v>3</v>
      </c>
      <c r="W72" s="27">
        <f>'SERV (HARAPAN 75)'!AI70</f>
        <v>3</v>
      </c>
      <c r="X72" s="27">
        <f>'SERV (HARAPAN 75)'!AJ70</f>
        <v>3</v>
      </c>
      <c r="Y72" s="27">
        <f>'SERV (HARAPAN 75)'!AK70</f>
        <v>3</v>
      </c>
      <c r="Z72" s="27">
        <f>'SERV (HARAPAN 75)'!AL70</f>
        <v>3</v>
      </c>
    </row>
    <row r="73" spans="1:26" ht="15.75">
      <c r="A73" s="15">
        <v>69</v>
      </c>
      <c r="B73" s="23">
        <f>'SERV (HARAPAN 75)'!B71</f>
        <v>3</v>
      </c>
      <c r="C73" s="23">
        <f>'SERV (HARAPAN 75)'!C71</f>
        <v>3</v>
      </c>
      <c r="D73" s="23">
        <f>'SERV (HARAPAN 75)'!D71</f>
        <v>3</v>
      </c>
      <c r="E73" s="23">
        <f>'SERV (HARAPAN 75)'!E71</f>
        <v>3</v>
      </c>
      <c r="F73" s="23">
        <f>'SERV (HARAPAN 75)'!F71</f>
        <v>3</v>
      </c>
      <c r="G73" s="24">
        <f>'SERV (HARAPAN 75)'!J71</f>
        <v>3</v>
      </c>
      <c r="H73" s="24">
        <f>'SERV (HARAPAN 75)'!K71</f>
        <v>3</v>
      </c>
      <c r="I73" s="24">
        <f>'SERV (HARAPAN 75)'!L71</f>
        <v>3</v>
      </c>
      <c r="J73" s="24">
        <f>'SERV (HARAPAN 75)'!M71</f>
        <v>3</v>
      </c>
      <c r="K73" s="24">
        <f>'SERV (HARAPAN 75)'!N71</f>
        <v>3</v>
      </c>
      <c r="L73" s="25">
        <f>'SERV (HARAPAN 75)'!R71</f>
        <v>4</v>
      </c>
      <c r="M73" s="25">
        <f>'SERV (HARAPAN 75)'!S71</f>
        <v>4</v>
      </c>
      <c r="N73" s="25">
        <f>'SERV (HARAPAN 75)'!T71</f>
        <v>3</v>
      </c>
      <c r="O73" s="25">
        <f>'SERV (HARAPAN 75)'!U71</f>
        <v>3</v>
      </c>
      <c r="P73" s="25">
        <f>'SERV (HARAPAN 75)'!V71</f>
        <v>4</v>
      </c>
      <c r="Q73" s="26">
        <f>'SERV (HARAPAN 75)'!Z71</f>
        <v>3</v>
      </c>
      <c r="R73" s="26">
        <f>'SERV (HARAPAN 75)'!AA71</f>
        <v>3</v>
      </c>
      <c r="S73" s="26">
        <f>'SERV (HARAPAN 75)'!AB71</f>
        <v>3</v>
      </c>
      <c r="T73" s="26">
        <f>'SERV (HARAPAN 75)'!AC71</f>
        <v>3</v>
      </c>
      <c r="U73" s="26">
        <f>'SERV (HARAPAN 75)'!AD71</f>
        <v>3</v>
      </c>
      <c r="V73" s="27">
        <f>'SERV (HARAPAN 75)'!AH71</f>
        <v>3</v>
      </c>
      <c r="W73" s="27">
        <f>'SERV (HARAPAN 75)'!AI71</f>
        <v>3</v>
      </c>
      <c r="X73" s="27">
        <f>'SERV (HARAPAN 75)'!AJ71</f>
        <v>4</v>
      </c>
      <c r="Y73" s="27">
        <f>'SERV (HARAPAN 75)'!AK71</f>
        <v>4</v>
      </c>
      <c r="Z73" s="27">
        <f>'SERV (HARAPAN 75)'!AL71</f>
        <v>4</v>
      </c>
    </row>
    <row r="74" spans="1:26" ht="15.75">
      <c r="A74" s="15">
        <v>70</v>
      </c>
      <c r="B74" s="23">
        <f>'SERV (HARAPAN 75)'!B72</f>
        <v>3</v>
      </c>
      <c r="C74" s="23">
        <f>'SERV (HARAPAN 75)'!C72</f>
        <v>4</v>
      </c>
      <c r="D74" s="23">
        <f>'SERV (HARAPAN 75)'!D72</f>
        <v>4</v>
      </c>
      <c r="E74" s="23">
        <f>'SERV (HARAPAN 75)'!E72</f>
        <v>4</v>
      </c>
      <c r="F74" s="23">
        <f>'SERV (HARAPAN 75)'!F72</f>
        <v>4</v>
      </c>
      <c r="G74" s="24">
        <f>'SERV (HARAPAN 75)'!J72</f>
        <v>4</v>
      </c>
      <c r="H74" s="24">
        <f>'SERV (HARAPAN 75)'!K72</f>
        <v>4</v>
      </c>
      <c r="I74" s="24">
        <f>'SERV (HARAPAN 75)'!L72</f>
        <v>4</v>
      </c>
      <c r="J74" s="24">
        <f>'SERV (HARAPAN 75)'!M72</f>
        <v>4</v>
      </c>
      <c r="K74" s="24">
        <f>'SERV (HARAPAN 75)'!N72</f>
        <v>4</v>
      </c>
      <c r="L74" s="25">
        <f>'SERV (HARAPAN 75)'!R72</f>
        <v>4</v>
      </c>
      <c r="M74" s="25">
        <f>'SERV (HARAPAN 75)'!S72</f>
        <v>4</v>
      </c>
      <c r="N74" s="25">
        <f>'SERV (HARAPAN 75)'!T72</f>
        <v>4</v>
      </c>
      <c r="O74" s="25">
        <f>'SERV (HARAPAN 75)'!U72</f>
        <v>3</v>
      </c>
      <c r="P74" s="25">
        <f>'SERV (HARAPAN 75)'!V72</f>
        <v>4</v>
      </c>
      <c r="Q74" s="26">
        <f>'SERV (HARAPAN 75)'!Z72</f>
        <v>4</v>
      </c>
      <c r="R74" s="26">
        <f>'SERV (HARAPAN 75)'!AA72</f>
        <v>4</v>
      </c>
      <c r="S74" s="26">
        <f>'SERV (HARAPAN 75)'!AB72</f>
        <v>3</v>
      </c>
      <c r="T74" s="26">
        <f>'SERV (HARAPAN 75)'!AC72</f>
        <v>4</v>
      </c>
      <c r="U74" s="26">
        <f>'SERV (HARAPAN 75)'!AD72</f>
        <v>4</v>
      </c>
      <c r="V74" s="27">
        <f>'SERV (HARAPAN 75)'!AH72</f>
        <v>3</v>
      </c>
      <c r="W74" s="27">
        <f>'SERV (HARAPAN 75)'!AI72</f>
        <v>3</v>
      </c>
      <c r="X74" s="27">
        <f>'SERV (HARAPAN 75)'!AJ72</f>
        <v>3</v>
      </c>
      <c r="Y74" s="27">
        <f>'SERV (HARAPAN 75)'!AK72</f>
        <v>3</v>
      </c>
      <c r="Z74" s="27">
        <f>'SERV (HARAPAN 75)'!AL72</f>
        <v>3</v>
      </c>
    </row>
    <row r="75" spans="1:26" ht="15.75">
      <c r="A75" s="15">
        <v>71</v>
      </c>
      <c r="B75" s="23">
        <f>'SERV (HARAPAN 75)'!B73</f>
        <v>3</v>
      </c>
      <c r="C75" s="23">
        <f>'SERV (HARAPAN 75)'!C73</f>
        <v>3</v>
      </c>
      <c r="D75" s="23">
        <f>'SERV (HARAPAN 75)'!D73</f>
        <v>3</v>
      </c>
      <c r="E75" s="23">
        <f>'SERV (HARAPAN 75)'!E73</f>
        <v>3</v>
      </c>
      <c r="F75" s="23">
        <f>'SERV (HARAPAN 75)'!F73</f>
        <v>3</v>
      </c>
      <c r="G75" s="24">
        <f>'SERV (HARAPAN 75)'!J73</f>
        <v>3</v>
      </c>
      <c r="H75" s="24">
        <f>'SERV (HARAPAN 75)'!K73</f>
        <v>4</v>
      </c>
      <c r="I75" s="24">
        <f>'SERV (HARAPAN 75)'!L73</f>
        <v>3</v>
      </c>
      <c r="J75" s="24">
        <f>'SERV (HARAPAN 75)'!M73</f>
        <v>3</v>
      </c>
      <c r="K75" s="24">
        <f>'SERV (HARAPAN 75)'!N73</f>
        <v>4</v>
      </c>
      <c r="L75" s="25">
        <f>'SERV (HARAPAN 75)'!R73</f>
        <v>4</v>
      </c>
      <c r="M75" s="25">
        <f>'SERV (HARAPAN 75)'!S73</f>
        <v>4</v>
      </c>
      <c r="N75" s="25">
        <f>'SERV (HARAPAN 75)'!T73</f>
        <v>4</v>
      </c>
      <c r="O75" s="25">
        <f>'SERV (HARAPAN 75)'!U73</f>
        <v>3</v>
      </c>
      <c r="P75" s="25">
        <f>'SERV (HARAPAN 75)'!V73</f>
        <v>4</v>
      </c>
      <c r="Q75" s="26">
        <f>'SERV (HARAPAN 75)'!Z73</f>
        <v>3</v>
      </c>
      <c r="R75" s="26">
        <f>'SERV (HARAPAN 75)'!AA73</f>
        <v>4</v>
      </c>
      <c r="S75" s="26">
        <f>'SERV (HARAPAN 75)'!AB73</f>
        <v>4</v>
      </c>
      <c r="T75" s="26">
        <f>'SERV (HARAPAN 75)'!AC73</f>
        <v>4</v>
      </c>
      <c r="U75" s="26">
        <f>'SERV (HARAPAN 75)'!AD73</f>
        <v>4</v>
      </c>
      <c r="V75" s="27">
        <f>'SERV (HARAPAN 75)'!AH73</f>
        <v>3</v>
      </c>
      <c r="W75" s="27">
        <f>'SERV (HARAPAN 75)'!AI73</f>
        <v>3</v>
      </c>
      <c r="X75" s="27">
        <f>'SERV (HARAPAN 75)'!AJ73</f>
        <v>3</v>
      </c>
      <c r="Y75" s="27">
        <f>'SERV (HARAPAN 75)'!AK73</f>
        <v>3</v>
      </c>
      <c r="Z75" s="27">
        <f>'SERV (HARAPAN 75)'!AL73</f>
        <v>3</v>
      </c>
    </row>
    <row r="76" spans="1:26" ht="15.75">
      <c r="A76" s="15">
        <v>72</v>
      </c>
      <c r="B76" s="23">
        <f>'SERV (HARAPAN 75)'!B74</f>
        <v>4</v>
      </c>
      <c r="C76" s="23">
        <f>'SERV (HARAPAN 75)'!C74</f>
        <v>4</v>
      </c>
      <c r="D76" s="23">
        <f>'SERV (HARAPAN 75)'!D74</f>
        <v>4</v>
      </c>
      <c r="E76" s="23">
        <f>'SERV (HARAPAN 75)'!E74</f>
        <v>3</v>
      </c>
      <c r="F76" s="23">
        <f>'SERV (HARAPAN 75)'!F74</f>
        <v>4</v>
      </c>
      <c r="G76" s="24">
        <f>'SERV (HARAPAN 75)'!J74</f>
        <v>4</v>
      </c>
      <c r="H76" s="24">
        <f>'SERV (HARAPAN 75)'!K74</f>
        <v>4</v>
      </c>
      <c r="I76" s="24">
        <f>'SERV (HARAPAN 75)'!L74</f>
        <v>4</v>
      </c>
      <c r="J76" s="24">
        <f>'SERV (HARAPAN 75)'!M74</f>
        <v>3</v>
      </c>
      <c r="K76" s="24">
        <f>'SERV (HARAPAN 75)'!N74</f>
        <v>4</v>
      </c>
      <c r="L76" s="25">
        <f>'SERV (HARAPAN 75)'!R74</f>
        <v>4</v>
      </c>
      <c r="M76" s="25">
        <f>'SERV (HARAPAN 75)'!S74</f>
        <v>4</v>
      </c>
      <c r="N76" s="25">
        <f>'SERV (HARAPAN 75)'!T74</f>
        <v>4</v>
      </c>
      <c r="O76" s="25">
        <f>'SERV (HARAPAN 75)'!U74</f>
        <v>4</v>
      </c>
      <c r="P76" s="25">
        <f>'SERV (HARAPAN 75)'!V74</f>
        <v>4</v>
      </c>
      <c r="Q76" s="26">
        <f>'SERV (HARAPAN 75)'!Z74</f>
        <v>4</v>
      </c>
      <c r="R76" s="26">
        <f>'SERV (HARAPAN 75)'!AA74</f>
        <v>4</v>
      </c>
      <c r="S76" s="26">
        <f>'SERV (HARAPAN 75)'!AB74</f>
        <v>4</v>
      </c>
      <c r="T76" s="26">
        <f>'SERV (HARAPAN 75)'!AC74</f>
        <v>4</v>
      </c>
      <c r="U76" s="26">
        <f>'SERV (HARAPAN 75)'!AD74</f>
        <v>4</v>
      </c>
      <c r="V76" s="27">
        <f>'SERV (HARAPAN 75)'!AH74</f>
        <v>3</v>
      </c>
      <c r="W76" s="27">
        <f>'SERV (HARAPAN 75)'!AI74</f>
        <v>3</v>
      </c>
      <c r="X76" s="27">
        <f>'SERV (HARAPAN 75)'!AJ74</f>
        <v>3</v>
      </c>
      <c r="Y76" s="27">
        <f>'SERV (HARAPAN 75)'!AK74</f>
        <v>3</v>
      </c>
      <c r="Z76" s="27">
        <f>'SERV (HARAPAN 75)'!AL74</f>
        <v>4</v>
      </c>
    </row>
    <row r="77" spans="1:26" ht="15.75">
      <c r="A77" s="15">
        <v>73</v>
      </c>
      <c r="B77" s="23">
        <f>'SERV (HARAPAN 75)'!B75</f>
        <v>4</v>
      </c>
      <c r="C77" s="23">
        <f>'SERV (HARAPAN 75)'!C75</f>
        <v>4</v>
      </c>
      <c r="D77" s="23">
        <f>'SERV (HARAPAN 75)'!D75</f>
        <v>4</v>
      </c>
      <c r="E77" s="23">
        <f>'SERV (HARAPAN 75)'!E75</f>
        <v>4</v>
      </c>
      <c r="F77" s="23">
        <f>'SERV (HARAPAN 75)'!F75</f>
        <v>4</v>
      </c>
      <c r="G77" s="24">
        <f>'SERV (HARAPAN 75)'!J75</f>
        <v>4</v>
      </c>
      <c r="H77" s="24">
        <f>'SERV (HARAPAN 75)'!K75</f>
        <v>4</v>
      </c>
      <c r="I77" s="24">
        <f>'SERV (HARAPAN 75)'!L75</f>
        <v>4</v>
      </c>
      <c r="J77" s="24">
        <f>'SERV (HARAPAN 75)'!M75</f>
        <v>3</v>
      </c>
      <c r="K77" s="24">
        <f>'SERV (HARAPAN 75)'!N75</f>
        <v>4</v>
      </c>
      <c r="L77" s="25">
        <f>'SERV (HARAPAN 75)'!R75</f>
        <v>3</v>
      </c>
      <c r="M77" s="25">
        <f>'SERV (HARAPAN 75)'!S75</f>
        <v>4</v>
      </c>
      <c r="N77" s="25">
        <f>'SERV (HARAPAN 75)'!T75</f>
        <v>4</v>
      </c>
      <c r="O77" s="25">
        <f>'SERV (HARAPAN 75)'!U75</f>
        <v>3</v>
      </c>
      <c r="P77" s="25">
        <f>'SERV (HARAPAN 75)'!V75</f>
        <v>3</v>
      </c>
      <c r="Q77" s="26">
        <f>'SERV (HARAPAN 75)'!Z75</f>
        <v>3</v>
      </c>
      <c r="R77" s="26">
        <f>'SERV (HARAPAN 75)'!AA75</f>
        <v>3</v>
      </c>
      <c r="S77" s="26">
        <f>'SERV (HARAPAN 75)'!AB75</f>
        <v>3</v>
      </c>
      <c r="T77" s="26">
        <f>'SERV (HARAPAN 75)'!AC75</f>
        <v>3</v>
      </c>
      <c r="U77" s="26">
        <f>'SERV (HARAPAN 75)'!AD75</f>
        <v>3</v>
      </c>
      <c r="V77" s="27">
        <f>'SERV (HARAPAN 75)'!AH75</f>
        <v>3</v>
      </c>
      <c r="W77" s="27">
        <f>'SERV (HARAPAN 75)'!AI75</f>
        <v>3</v>
      </c>
      <c r="X77" s="27">
        <f>'SERV (HARAPAN 75)'!AJ75</f>
        <v>3</v>
      </c>
      <c r="Y77" s="27">
        <f>'SERV (HARAPAN 75)'!AK75</f>
        <v>3</v>
      </c>
      <c r="Z77" s="27">
        <f>'SERV (HARAPAN 75)'!AL75</f>
        <v>3</v>
      </c>
    </row>
    <row r="78" spans="1:26" ht="15.75">
      <c r="A78" s="15">
        <v>74</v>
      </c>
      <c r="B78" s="23">
        <f>'SERV (HARAPAN 75)'!B76</f>
        <v>4</v>
      </c>
      <c r="C78" s="23">
        <f>'SERV (HARAPAN 75)'!C76</f>
        <v>4</v>
      </c>
      <c r="D78" s="23">
        <f>'SERV (HARAPAN 75)'!D76</f>
        <v>4</v>
      </c>
      <c r="E78" s="23">
        <f>'SERV (HARAPAN 75)'!E76</f>
        <v>4</v>
      </c>
      <c r="F78" s="23">
        <f>'SERV (HARAPAN 75)'!F76</f>
        <v>3</v>
      </c>
      <c r="G78" s="24">
        <f>'SERV (HARAPAN 75)'!J76</f>
        <v>4</v>
      </c>
      <c r="H78" s="24">
        <f>'SERV (HARAPAN 75)'!K76</f>
        <v>3</v>
      </c>
      <c r="I78" s="24">
        <f>'SERV (HARAPAN 75)'!L76</f>
        <v>4</v>
      </c>
      <c r="J78" s="24">
        <f>'SERV (HARAPAN 75)'!M76</f>
        <v>3</v>
      </c>
      <c r="K78" s="24">
        <f>'SERV (HARAPAN 75)'!N76</f>
        <v>3</v>
      </c>
      <c r="L78" s="25">
        <f>'SERV (HARAPAN 75)'!R76</f>
        <v>3</v>
      </c>
      <c r="M78" s="25">
        <f>'SERV (HARAPAN 75)'!S76</f>
        <v>2</v>
      </c>
      <c r="N78" s="25">
        <f>'SERV (HARAPAN 75)'!T76</f>
        <v>4</v>
      </c>
      <c r="O78" s="25">
        <f>'SERV (HARAPAN 75)'!U76</f>
        <v>3</v>
      </c>
      <c r="P78" s="25">
        <f>'SERV (HARAPAN 75)'!V76</f>
        <v>4</v>
      </c>
      <c r="Q78" s="26">
        <f>'SERV (HARAPAN 75)'!Z76</f>
        <v>4</v>
      </c>
      <c r="R78" s="26">
        <f>'SERV (HARAPAN 75)'!AA76</f>
        <v>3</v>
      </c>
      <c r="S78" s="26">
        <f>'SERV (HARAPAN 75)'!AB76</f>
        <v>3</v>
      </c>
      <c r="T78" s="26">
        <f>'SERV (HARAPAN 75)'!AC76</f>
        <v>4</v>
      </c>
      <c r="U78" s="26">
        <f>'SERV (HARAPAN 75)'!AD76</f>
        <v>4</v>
      </c>
      <c r="V78" s="27">
        <f>'SERV (HARAPAN 75)'!AH76</f>
        <v>4</v>
      </c>
      <c r="W78" s="27">
        <f>'SERV (HARAPAN 75)'!AI76</f>
        <v>3</v>
      </c>
      <c r="X78" s="27">
        <f>'SERV (HARAPAN 75)'!AJ76</f>
        <v>4</v>
      </c>
      <c r="Y78" s="27">
        <f>'SERV (HARAPAN 75)'!AK76</f>
        <v>4</v>
      </c>
      <c r="Z78" s="27">
        <f>'SERV (HARAPAN 75)'!AL76</f>
        <v>4</v>
      </c>
    </row>
    <row r="79" spans="1:26" ht="15.75">
      <c r="A79" s="15">
        <v>75</v>
      </c>
      <c r="B79" s="23">
        <f>'SERV (HARAPAN 75)'!B77</f>
        <v>3</v>
      </c>
      <c r="C79" s="23">
        <f>'SERV (HARAPAN 75)'!C77</f>
        <v>4</v>
      </c>
      <c r="D79" s="23">
        <f>'SERV (HARAPAN 75)'!D77</f>
        <v>4</v>
      </c>
      <c r="E79" s="23">
        <f>'SERV (HARAPAN 75)'!E77</f>
        <v>3</v>
      </c>
      <c r="F79" s="23">
        <f>'SERV (HARAPAN 75)'!F77</f>
        <v>4</v>
      </c>
      <c r="G79" s="24">
        <f>'SERV (HARAPAN 75)'!J77</f>
        <v>3</v>
      </c>
      <c r="H79" s="24">
        <f>'SERV (HARAPAN 75)'!K77</f>
        <v>4</v>
      </c>
      <c r="I79" s="24">
        <f>'SERV (HARAPAN 75)'!L77</f>
        <v>4</v>
      </c>
      <c r="J79" s="24">
        <f>'SERV (HARAPAN 75)'!M77</f>
        <v>3</v>
      </c>
      <c r="K79" s="24">
        <f>'SERV (HARAPAN 75)'!N77</f>
        <v>3</v>
      </c>
      <c r="L79" s="25">
        <f>'SERV (HARAPAN 75)'!R77</f>
        <v>3</v>
      </c>
      <c r="M79" s="25">
        <f>'SERV (HARAPAN 75)'!S77</f>
        <v>3</v>
      </c>
      <c r="N79" s="25">
        <f>'SERV (HARAPAN 75)'!T77</f>
        <v>3</v>
      </c>
      <c r="O79" s="25">
        <f>'SERV (HARAPAN 75)'!U77</f>
        <v>3</v>
      </c>
      <c r="P79" s="25">
        <f>'SERV (HARAPAN 75)'!V77</f>
        <v>3</v>
      </c>
      <c r="Q79" s="26">
        <f>'SERV (HARAPAN 75)'!Z77</f>
        <v>3</v>
      </c>
      <c r="R79" s="26">
        <f>'SERV (HARAPAN 75)'!AA77</f>
        <v>4</v>
      </c>
      <c r="S79" s="26">
        <f>'SERV (HARAPAN 75)'!AB77</f>
        <v>4</v>
      </c>
      <c r="T79" s="26">
        <f>'SERV (HARAPAN 75)'!AC77</f>
        <v>4</v>
      </c>
      <c r="U79" s="26">
        <f>'SERV (HARAPAN 75)'!AD77</f>
        <v>4</v>
      </c>
      <c r="V79" s="27">
        <f>'SERV (HARAPAN 75)'!AH77</f>
        <v>4</v>
      </c>
      <c r="W79" s="27">
        <f>'SERV (HARAPAN 75)'!AI77</f>
        <v>4</v>
      </c>
      <c r="X79" s="27">
        <f>'SERV (HARAPAN 75)'!AJ77</f>
        <v>3</v>
      </c>
      <c r="Y79" s="27">
        <f>'SERV (HARAPAN 75)'!AK77</f>
        <v>3</v>
      </c>
      <c r="Z79" s="27">
        <f>'SERV (HARAPAN 75)'!AL77</f>
        <v>3</v>
      </c>
    </row>
    <row r="81" spans="1:26">
      <c r="A81" t="s">
        <v>46</v>
      </c>
    </row>
    <row r="83" spans="1:26" ht="15.75">
      <c r="A83" s="55" t="s">
        <v>64</v>
      </c>
      <c r="B83" s="57" t="s">
        <v>30</v>
      </c>
      <c r="C83" s="58"/>
      <c r="D83" s="58"/>
      <c r="E83" s="58"/>
      <c r="F83" s="58"/>
      <c r="G83" s="64" t="s">
        <v>31</v>
      </c>
      <c r="H83" s="65"/>
      <c r="I83" s="65"/>
      <c r="J83" s="65"/>
      <c r="K83" s="65"/>
      <c r="L83" s="59" t="s">
        <v>32</v>
      </c>
      <c r="M83" s="60"/>
      <c r="N83" s="60"/>
      <c r="O83" s="60"/>
      <c r="P83" s="61"/>
      <c r="Q83" s="62" t="s">
        <v>33</v>
      </c>
      <c r="R83" s="63"/>
      <c r="S83" s="63"/>
      <c r="T83" s="63"/>
      <c r="U83" s="63"/>
      <c r="V83" s="52" t="s">
        <v>34</v>
      </c>
      <c r="W83" s="53"/>
      <c r="X83" s="53"/>
      <c r="Y83" s="53"/>
      <c r="Z83" s="54"/>
    </row>
    <row r="84" spans="1:26" ht="15.75">
      <c r="A84" s="56"/>
      <c r="B84" s="23" t="s">
        <v>3</v>
      </c>
      <c r="C84" s="23" t="s">
        <v>4</v>
      </c>
      <c r="D84" s="23" t="s">
        <v>5</v>
      </c>
      <c r="E84" s="23" t="s">
        <v>6</v>
      </c>
      <c r="F84" s="23" t="s">
        <v>7</v>
      </c>
      <c r="G84" s="24" t="s">
        <v>101</v>
      </c>
      <c r="H84" s="24" t="s">
        <v>9</v>
      </c>
      <c r="I84" s="24" t="s">
        <v>10</v>
      </c>
      <c r="J84" s="24" t="s">
        <v>11</v>
      </c>
      <c r="K84" s="24" t="s">
        <v>12</v>
      </c>
      <c r="L84" s="25" t="s">
        <v>102</v>
      </c>
      <c r="M84" s="25" t="s">
        <v>103</v>
      </c>
      <c r="N84" s="25" t="s">
        <v>15</v>
      </c>
      <c r="O84" s="25" t="s">
        <v>16</v>
      </c>
      <c r="P84" s="25" t="s">
        <v>17</v>
      </c>
      <c r="Q84" s="26" t="s">
        <v>104</v>
      </c>
      <c r="R84" s="26" t="s">
        <v>105</v>
      </c>
      <c r="S84" s="26" t="s">
        <v>36</v>
      </c>
      <c r="T84" s="26" t="s">
        <v>20</v>
      </c>
      <c r="U84" s="26" t="s">
        <v>21</v>
      </c>
      <c r="V84" s="27" t="s">
        <v>106</v>
      </c>
      <c r="W84" s="27" t="s">
        <v>107</v>
      </c>
      <c r="X84" s="27" t="s">
        <v>108</v>
      </c>
      <c r="Y84" s="27" t="s">
        <v>37</v>
      </c>
      <c r="Z84" s="27" t="s">
        <v>25</v>
      </c>
    </row>
    <row r="85" spans="1:26" ht="15.75">
      <c r="A85" s="15">
        <v>1</v>
      </c>
      <c r="B85" s="23">
        <f>'SERV (KINERJA 75)'!B3</f>
        <v>4</v>
      </c>
      <c r="C85" s="23">
        <f>'SERV (KINERJA 75)'!C3</f>
        <v>3</v>
      </c>
      <c r="D85" s="23">
        <f>'SERV (KINERJA 75)'!D3</f>
        <v>2</v>
      </c>
      <c r="E85" s="23">
        <f>'SERV (KINERJA 75)'!E3</f>
        <v>3</v>
      </c>
      <c r="F85" s="23">
        <f>'SERV (KINERJA 75)'!F3</f>
        <v>4</v>
      </c>
      <c r="G85" s="24">
        <f>'SERV (KINERJA 75)'!J3</f>
        <v>4</v>
      </c>
      <c r="H85" s="24">
        <f>'SERV (KINERJA 75)'!K3</f>
        <v>3</v>
      </c>
      <c r="I85" s="24">
        <f>'SERV (KINERJA 75)'!L3</f>
        <v>4</v>
      </c>
      <c r="J85" s="24">
        <f>'SERV (KINERJA 75)'!M3</f>
        <v>4</v>
      </c>
      <c r="K85" s="24">
        <f>'SERV (KINERJA 75)'!N3</f>
        <v>3</v>
      </c>
      <c r="L85" s="25">
        <f>'SERV (KINERJA 75)'!R3</f>
        <v>3</v>
      </c>
      <c r="M85" s="25">
        <f>'SERV (KINERJA 75)'!S3</f>
        <v>3</v>
      </c>
      <c r="N85" s="25">
        <f>'SERV (KINERJA 75)'!T3</f>
        <v>3</v>
      </c>
      <c r="O85" s="25">
        <f>'SERV (KINERJA 75)'!U3</f>
        <v>4</v>
      </c>
      <c r="P85" s="25">
        <f>'SERV (KINERJA 75)'!V3</f>
        <v>3</v>
      </c>
      <c r="Q85" s="26">
        <f>'SERV (KINERJA 75)'!Z3</f>
        <v>4</v>
      </c>
      <c r="R85" s="26">
        <f>'SERV (KINERJA 75)'!AA3</f>
        <v>3</v>
      </c>
      <c r="S85" s="26">
        <f>'SERV (KINERJA 75)'!AB3</f>
        <v>4</v>
      </c>
      <c r="T85" s="26">
        <f>'SERV (KINERJA 75)'!AC3</f>
        <v>4</v>
      </c>
      <c r="U85" s="26">
        <f>'SERV (KINERJA 75)'!AD3</f>
        <v>2</v>
      </c>
      <c r="V85" s="27">
        <f>'SERV (KINERJA 75)'!AH3</f>
        <v>4</v>
      </c>
      <c r="W85" s="27">
        <f>'SERV (KINERJA 75)'!AI3</f>
        <v>4</v>
      </c>
      <c r="X85" s="27">
        <f>'SERV (KINERJA 75)'!AJ3</f>
        <v>4</v>
      </c>
      <c r="Y85" s="27">
        <f>'SERV (KINERJA 75)'!AK3</f>
        <v>4</v>
      </c>
      <c r="Z85" s="27">
        <f>'SERV (KINERJA 75)'!AL3</f>
        <v>3</v>
      </c>
    </row>
    <row r="86" spans="1:26" ht="15.75">
      <c r="A86" s="15">
        <v>2</v>
      </c>
      <c r="B86" s="23">
        <f>'SERV (KINERJA 75)'!B4</f>
        <v>3</v>
      </c>
      <c r="C86" s="23">
        <f>'SERV (KINERJA 75)'!C4</f>
        <v>3</v>
      </c>
      <c r="D86" s="23">
        <f>'SERV (KINERJA 75)'!D4</f>
        <v>4</v>
      </c>
      <c r="E86" s="23">
        <f>'SERV (KINERJA 75)'!E4</f>
        <v>4</v>
      </c>
      <c r="F86" s="23">
        <f>'SERV (KINERJA 75)'!F4</f>
        <v>3</v>
      </c>
      <c r="G86" s="24">
        <f>'SERV (KINERJA 75)'!J4</f>
        <v>3</v>
      </c>
      <c r="H86" s="24">
        <f>'SERV (KINERJA 75)'!K4</f>
        <v>4</v>
      </c>
      <c r="I86" s="24">
        <f>'SERV (KINERJA 75)'!L4</f>
        <v>3</v>
      </c>
      <c r="J86" s="24">
        <f>'SERV (KINERJA 75)'!M4</f>
        <v>3</v>
      </c>
      <c r="K86" s="24">
        <f>'SERV (KINERJA 75)'!N4</f>
        <v>4</v>
      </c>
      <c r="L86" s="25">
        <f>'SERV (KINERJA 75)'!R4</f>
        <v>4</v>
      </c>
      <c r="M86" s="25">
        <f>'SERV (KINERJA 75)'!S4</f>
        <v>2</v>
      </c>
      <c r="N86" s="25">
        <f>'SERV (KINERJA 75)'!T4</f>
        <v>4</v>
      </c>
      <c r="O86" s="25">
        <f>'SERV (KINERJA 75)'!U4</f>
        <v>4</v>
      </c>
      <c r="P86" s="25">
        <f>'SERV (KINERJA 75)'!V4</f>
        <v>4</v>
      </c>
      <c r="Q86" s="26">
        <f>'SERV (KINERJA 75)'!Z4</f>
        <v>3</v>
      </c>
      <c r="R86" s="26">
        <f>'SERV (KINERJA 75)'!AA4</f>
        <v>4</v>
      </c>
      <c r="S86" s="26">
        <f>'SERV (KINERJA 75)'!AB4</f>
        <v>3</v>
      </c>
      <c r="T86" s="26">
        <f>'SERV (KINERJA 75)'!AC4</f>
        <v>3</v>
      </c>
      <c r="U86" s="26">
        <f>'SERV (KINERJA 75)'!AD4</f>
        <v>4</v>
      </c>
      <c r="V86" s="27">
        <f>'SERV (KINERJA 75)'!AH4</f>
        <v>4</v>
      </c>
      <c r="W86" s="27">
        <f>'SERV (KINERJA 75)'!AI4</f>
        <v>4</v>
      </c>
      <c r="X86" s="27">
        <f>'SERV (KINERJA 75)'!AJ4</f>
        <v>4</v>
      </c>
      <c r="Y86" s="27">
        <f>'SERV (KINERJA 75)'!AK4</f>
        <v>4</v>
      </c>
      <c r="Z86" s="27">
        <f>'SERV (KINERJA 75)'!AL4</f>
        <v>4</v>
      </c>
    </row>
    <row r="87" spans="1:26" ht="15.75">
      <c r="A87" s="15">
        <v>3</v>
      </c>
      <c r="B87" s="23">
        <f>'SERV (KINERJA 75)'!B5</f>
        <v>4</v>
      </c>
      <c r="C87" s="23">
        <f>'SERV (KINERJA 75)'!C5</f>
        <v>4</v>
      </c>
      <c r="D87" s="23">
        <f>'SERV (KINERJA 75)'!D5</f>
        <v>3</v>
      </c>
      <c r="E87" s="23">
        <f>'SERV (KINERJA 75)'!E5</f>
        <v>3</v>
      </c>
      <c r="F87" s="23">
        <f>'SERV (KINERJA 75)'!F5</f>
        <v>4</v>
      </c>
      <c r="G87" s="24">
        <f>'SERV (KINERJA 75)'!J5</f>
        <v>4</v>
      </c>
      <c r="H87" s="24">
        <f>'SERV (KINERJA 75)'!K5</f>
        <v>4</v>
      </c>
      <c r="I87" s="24">
        <f>'SERV (KINERJA 75)'!L5</f>
        <v>4</v>
      </c>
      <c r="J87" s="24">
        <f>'SERV (KINERJA 75)'!M5</f>
        <v>2</v>
      </c>
      <c r="K87" s="24">
        <f>'SERV (KINERJA 75)'!N5</f>
        <v>4</v>
      </c>
      <c r="L87" s="25">
        <f>'SERV (KINERJA 75)'!R5</f>
        <v>3</v>
      </c>
      <c r="M87" s="25">
        <f>'SERV (KINERJA 75)'!S5</f>
        <v>3</v>
      </c>
      <c r="N87" s="25">
        <f>'SERV (KINERJA 75)'!T5</f>
        <v>3</v>
      </c>
      <c r="O87" s="25">
        <f>'SERV (KINERJA 75)'!U5</f>
        <v>3</v>
      </c>
      <c r="P87" s="25">
        <f>'SERV (KINERJA 75)'!V5</f>
        <v>3</v>
      </c>
      <c r="Q87" s="26">
        <f>'SERV (KINERJA 75)'!Z5</f>
        <v>4</v>
      </c>
      <c r="R87" s="26">
        <f>'SERV (KINERJA 75)'!AA5</f>
        <v>4</v>
      </c>
      <c r="S87" s="26">
        <f>'SERV (KINERJA 75)'!AB5</f>
        <v>4</v>
      </c>
      <c r="T87" s="26">
        <f>'SERV (KINERJA 75)'!AC5</f>
        <v>4</v>
      </c>
      <c r="U87" s="26">
        <f>'SERV (KINERJA 75)'!AD5</f>
        <v>4</v>
      </c>
      <c r="V87" s="27">
        <f>'SERV (KINERJA 75)'!AH5</f>
        <v>3</v>
      </c>
      <c r="W87" s="27">
        <f>'SERV (KINERJA 75)'!AI5</f>
        <v>4</v>
      </c>
      <c r="X87" s="27">
        <f>'SERV (KINERJA 75)'!AJ5</f>
        <v>3</v>
      </c>
      <c r="Y87" s="27">
        <f>'SERV (KINERJA 75)'!AK5</f>
        <v>3</v>
      </c>
      <c r="Z87" s="27">
        <f>'SERV (KINERJA 75)'!AL5</f>
        <v>3</v>
      </c>
    </row>
    <row r="88" spans="1:26" ht="15.75">
      <c r="A88" s="15">
        <v>4</v>
      </c>
      <c r="B88" s="23">
        <f>'SERV (KINERJA 75)'!B6</f>
        <v>4</v>
      </c>
      <c r="C88" s="23">
        <f>'SERV (KINERJA 75)'!C6</f>
        <v>4</v>
      </c>
      <c r="D88" s="23">
        <f>'SERV (KINERJA 75)'!D6</f>
        <v>4</v>
      </c>
      <c r="E88" s="23">
        <f>'SERV (KINERJA 75)'!E6</f>
        <v>4</v>
      </c>
      <c r="F88" s="23">
        <f>'SERV (KINERJA 75)'!F6</f>
        <v>4</v>
      </c>
      <c r="G88" s="24">
        <f>'SERV (KINERJA 75)'!J6</f>
        <v>3</v>
      </c>
      <c r="H88" s="24">
        <f>'SERV (KINERJA 75)'!K6</f>
        <v>4</v>
      </c>
      <c r="I88" s="24">
        <f>'SERV (KINERJA 75)'!L6</f>
        <v>4</v>
      </c>
      <c r="J88" s="24">
        <f>'SERV (KINERJA 75)'!M6</f>
        <v>4</v>
      </c>
      <c r="K88" s="24">
        <f>'SERV (KINERJA 75)'!N6</f>
        <v>4</v>
      </c>
      <c r="L88" s="25">
        <f>'SERV (KINERJA 75)'!R6</f>
        <v>3</v>
      </c>
      <c r="M88" s="25">
        <f>'SERV (KINERJA 75)'!S6</f>
        <v>4</v>
      </c>
      <c r="N88" s="25">
        <f>'SERV (KINERJA 75)'!T6</f>
        <v>4</v>
      </c>
      <c r="O88" s="25">
        <f>'SERV (KINERJA 75)'!U6</f>
        <v>3</v>
      </c>
      <c r="P88" s="25">
        <f>'SERV (KINERJA 75)'!V6</f>
        <v>4</v>
      </c>
      <c r="Q88" s="26">
        <f>'SERV (KINERJA 75)'!Z6</f>
        <v>4</v>
      </c>
      <c r="R88" s="26">
        <f>'SERV (KINERJA 75)'!AA6</f>
        <v>3</v>
      </c>
      <c r="S88" s="26">
        <f>'SERV (KINERJA 75)'!AB6</f>
        <v>4</v>
      </c>
      <c r="T88" s="26">
        <f>'SERV (KINERJA 75)'!AC6</f>
        <v>4</v>
      </c>
      <c r="U88" s="26">
        <f>'SERV (KINERJA 75)'!AD6</f>
        <v>4</v>
      </c>
      <c r="V88" s="27">
        <f>'SERV (KINERJA 75)'!AH6</f>
        <v>3</v>
      </c>
      <c r="W88" s="27">
        <f>'SERV (KINERJA 75)'!AI6</f>
        <v>4</v>
      </c>
      <c r="X88" s="27">
        <f>'SERV (KINERJA 75)'!AJ6</f>
        <v>4</v>
      </c>
      <c r="Y88" s="27">
        <f>'SERV (KINERJA 75)'!AK6</f>
        <v>4</v>
      </c>
      <c r="Z88" s="27">
        <f>'SERV (KINERJA 75)'!AL6</f>
        <v>4</v>
      </c>
    </row>
    <row r="89" spans="1:26" ht="15.75">
      <c r="A89" s="15">
        <v>5</v>
      </c>
      <c r="B89" s="23">
        <f>'SERV (KINERJA 75)'!B7</f>
        <v>4</v>
      </c>
      <c r="C89" s="23">
        <f>'SERV (KINERJA 75)'!C7</f>
        <v>4</v>
      </c>
      <c r="D89" s="23">
        <f>'SERV (KINERJA 75)'!D7</f>
        <v>4</v>
      </c>
      <c r="E89" s="23">
        <f>'SERV (KINERJA 75)'!E7</f>
        <v>3</v>
      </c>
      <c r="F89" s="23">
        <f>'SERV (KINERJA 75)'!F7</f>
        <v>4</v>
      </c>
      <c r="G89" s="24">
        <f>'SERV (KINERJA 75)'!J7</f>
        <v>4</v>
      </c>
      <c r="H89" s="24">
        <f>'SERV (KINERJA 75)'!K7</f>
        <v>4</v>
      </c>
      <c r="I89" s="24">
        <f>'SERV (KINERJA 75)'!L7</f>
        <v>4</v>
      </c>
      <c r="J89" s="24">
        <f>'SERV (KINERJA 75)'!M7</f>
        <v>4</v>
      </c>
      <c r="K89" s="24">
        <f>'SERV (KINERJA 75)'!N7</f>
        <v>4</v>
      </c>
      <c r="L89" s="25">
        <f>'SERV (KINERJA 75)'!R7</f>
        <v>4</v>
      </c>
      <c r="M89" s="25">
        <f>'SERV (KINERJA 75)'!S7</f>
        <v>4</v>
      </c>
      <c r="N89" s="25">
        <f>'SERV (KINERJA 75)'!T7</f>
        <v>4</v>
      </c>
      <c r="O89" s="25">
        <f>'SERV (KINERJA 75)'!U7</f>
        <v>4</v>
      </c>
      <c r="P89" s="25">
        <f>'SERV (KINERJA 75)'!V7</f>
        <v>4</v>
      </c>
      <c r="Q89" s="26">
        <f>'SERV (KINERJA 75)'!Z7</f>
        <v>4</v>
      </c>
      <c r="R89" s="26">
        <f>'SERV (KINERJA 75)'!AA7</f>
        <v>4</v>
      </c>
      <c r="S89" s="26">
        <f>'SERV (KINERJA 75)'!AB7</f>
        <v>4</v>
      </c>
      <c r="T89" s="26">
        <f>'SERV (KINERJA 75)'!AC7</f>
        <v>4</v>
      </c>
      <c r="U89" s="26">
        <f>'SERV (KINERJA 75)'!AD7</f>
        <v>4</v>
      </c>
      <c r="V89" s="27">
        <f>'SERV (KINERJA 75)'!AH7</f>
        <v>3</v>
      </c>
      <c r="W89" s="27">
        <f>'SERV (KINERJA 75)'!AI7</f>
        <v>4</v>
      </c>
      <c r="X89" s="27">
        <f>'SERV (KINERJA 75)'!AJ7</f>
        <v>4</v>
      </c>
      <c r="Y89" s="27">
        <f>'SERV (KINERJA 75)'!AK7</f>
        <v>2</v>
      </c>
      <c r="Z89" s="27">
        <f>'SERV (KINERJA 75)'!AL7</f>
        <v>4</v>
      </c>
    </row>
    <row r="90" spans="1:26" ht="15.75">
      <c r="A90" s="15">
        <v>6</v>
      </c>
      <c r="B90" s="23">
        <f>'SERV (KINERJA 75)'!B8</f>
        <v>3</v>
      </c>
      <c r="C90" s="23">
        <f>'SERV (KINERJA 75)'!C8</f>
        <v>4</v>
      </c>
      <c r="D90" s="23">
        <f>'SERV (KINERJA 75)'!D8</f>
        <v>3</v>
      </c>
      <c r="E90" s="23">
        <f>'SERV (KINERJA 75)'!E8</f>
        <v>4</v>
      </c>
      <c r="F90" s="23">
        <f>'SERV (KINERJA 75)'!F8</f>
        <v>3</v>
      </c>
      <c r="G90" s="24">
        <f>'SERV (KINERJA 75)'!J8</f>
        <v>2</v>
      </c>
      <c r="H90" s="24">
        <f>'SERV (KINERJA 75)'!K8</f>
        <v>3</v>
      </c>
      <c r="I90" s="24">
        <f>'SERV (KINERJA 75)'!L8</f>
        <v>3</v>
      </c>
      <c r="J90" s="24">
        <f>'SERV (KINERJA 75)'!M8</f>
        <v>4</v>
      </c>
      <c r="K90" s="24">
        <f>'SERV (KINERJA 75)'!N8</f>
        <v>4</v>
      </c>
      <c r="L90" s="25">
        <f>'SERV (KINERJA 75)'!R8</f>
        <v>4</v>
      </c>
      <c r="M90" s="25">
        <f>'SERV (KINERJA 75)'!S8</f>
        <v>4</v>
      </c>
      <c r="N90" s="25">
        <f>'SERV (KINERJA 75)'!T8</f>
        <v>3</v>
      </c>
      <c r="O90" s="25">
        <f>'SERV (KINERJA 75)'!U8</f>
        <v>4</v>
      </c>
      <c r="P90" s="25">
        <f>'SERV (KINERJA 75)'!V8</f>
        <v>4</v>
      </c>
      <c r="Q90" s="26">
        <f>'SERV (KINERJA 75)'!Z8</f>
        <v>4</v>
      </c>
      <c r="R90" s="26">
        <f>'SERV (KINERJA 75)'!AA8</f>
        <v>4</v>
      </c>
      <c r="S90" s="26">
        <f>'SERV (KINERJA 75)'!AB8</f>
        <v>3</v>
      </c>
      <c r="T90" s="26">
        <f>'SERV (KINERJA 75)'!AC8</f>
        <v>3</v>
      </c>
      <c r="U90" s="26">
        <f>'SERV (KINERJA 75)'!AD8</f>
        <v>4</v>
      </c>
      <c r="V90" s="27">
        <f>'SERV (KINERJA 75)'!AH8</f>
        <v>4</v>
      </c>
      <c r="W90" s="27">
        <f>'SERV (KINERJA 75)'!AI8</f>
        <v>4</v>
      </c>
      <c r="X90" s="27">
        <f>'SERV (KINERJA 75)'!AJ8</f>
        <v>4</v>
      </c>
      <c r="Y90" s="27">
        <f>'SERV (KINERJA 75)'!AK8</f>
        <v>4</v>
      </c>
      <c r="Z90" s="27">
        <f>'SERV (KINERJA 75)'!AL8</f>
        <v>3</v>
      </c>
    </row>
    <row r="91" spans="1:26" ht="15.75">
      <c r="A91" s="15">
        <v>7</v>
      </c>
      <c r="B91" s="23">
        <f>'SERV (KINERJA 75)'!B9</f>
        <v>4</v>
      </c>
      <c r="C91" s="23">
        <f>'SERV (KINERJA 75)'!C9</f>
        <v>4</v>
      </c>
      <c r="D91" s="23">
        <f>'SERV (KINERJA 75)'!D9</f>
        <v>4</v>
      </c>
      <c r="E91" s="23">
        <f>'SERV (KINERJA 75)'!E9</f>
        <v>4</v>
      </c>
      <c r="F91" s="23">
        <f>'SERV (KINERJA 75)'!F9</f>
        <v>4</v>
      </c>
      <c r="G91" s="24">
        <f>'SERV (KINERJA 75)'!J9</f>
        <v>4</v>
      </c>
      <c r="H91" s="24">
        <f>'SERV (KINERJA 75)'!K9</f>
        <v>4</v>
      </c>
      <c r="I91" s="24">
        <f>'SERV (KINERJA 75)'!L9</f>
        <v>4</v>
      </c>
      <c r="J91" s="24">
        <f>'SERV (KINERJA 75)'!M9</f>
        <v>3</v>
      </c>
      <c r="K91" s="24">
        <f>'SERV (KINERJA 75)'!N9</f>
        <v>3</v>
      </c>
      <c r="L91" s="25">
        <f>'SERV (KINERJA 75)'!R9</f>
        <v>4</v>
      </c>
      <c r="M91" s="25">
        <f>'SERV (KINERJA 75)'!S9</f>
        <v>3</v>
      </c>
      <c r="N91" s="25">
        <f>'SERV (KINERJA 75)'!T9</f>
        <v>4</v>
      </c>
      <c r="O91" s="25">
        <f>'SERV (KINERJA 75)'!U9</f>
        <v>3</v>
      </c>
      <c r="P91" s="25">
        <f>'SERV (KINERJA 75)'!V9</f>
        <v>2</v>
      </c>
      <c r="Q91" s="26">
        <f>'SERV (KINERJA 75)'!Z9</f>
        <v>3</v>
      </c>
      <c r="R91" s="26">
        <f>'SERV (KINERJA 75)'!AA9</f>
        <v>4</v>
      </c>
      <c r="S91" s="26">
        <f>'SERV (KINERJA 75)'!AB9</f>
        <v>4</v>
      </c>
      <c r="T91" s="26">
        <f>'SERV (KINERJA 75)'!AC9</f>
        <v>3</v>
      </c>
      <c r="U91" s="26">
        <f>'SERV (KINERJA 75)'!AD9</f>
        <v>4</v>
      </c>
      <c r="V91" s="27">
        <f>'SERV (KINERJA 75)'!AH9</f>
        <v>2</v>
      </c>
      <c r="W91" s="27">
        <f>'SERV (KINERJA 75)'!AI9</f>
        <v>3</v>
      </c>
      <c r="X91" s="27">
        <f>'SERV (KINERJA 75)'!AJ9</f>
        <v>4</v>
      </c>
      <c r="Y91" s="27">
        <f>'SERV (KINERJA 75)'!AK9</f>
        <v>4</v>
      </c>
      <c r="Z91" s="27">
        <f>'SERV (KINERJA 75)'!AL9</f>
        <v>4</v>
      </c>
    </row>
    <row r="92" spans="1:26" ht="15.75">
      <c r="A92" s="15">
        <v>8</v>
      </c>
      <c r="B92" s="23">
        <f>'SERV (KINERJA 75)'!B10</f>
        <v>4</v>
      </c>
      <c r="C92" s="23">
        <f>'SERV (KINERJA 75)'!C10</f>
        <v>4</v>
      </c>
      <c r="D92" s="23">
        <f>'SERV (KINERJA 75)'!D10</f>
        <v>4</v>
      </c>
      <c r="E92" s="23">
        <f>'SERV (KINERJA 75)'!E10</f>
        <v>4</v>
      </c>
      <c r="F92" s="23">
        <f>'SERV (KINERJA 75)'!F10</f>
        <v>4</v>
      </c>
      <c r="G92" s="24">
        <f>'SERV (KINERJA 75)'!J10</f>
        <v>4</v>
      </c>
      <c r="H92" s="24">
        <f>'SERV (KINERJA 75)'!K10</f>
        <v>4</v>
      </c>
      <c r="I92" s="24">
        <f>'SERV (KINERJA 75)'!L10</f>
        <v>3</v>
      </c>
      <c r="J92" s="24">
        <f>'SERV (KINERJA 75)'!M10</f>
        <v>3</v>
      </c>
      <c r="K92" s="24">
        <f>'SERV (KINERJA 75)'!N10</f>
        <v>4</v>
      </c>
      <c r="L92" s="25">
        <f>'SERV (KINERJA 75)'!R10</f>
        <v>3</v>
      </c>
      <c r="M92" s="25">
        <f>'SERV (KINERJA 75)'!S10</f>
        <v>4</v>
      </c>
      <c r="N92" s="25">
        <f>'SERV (KINERJA 75)'!T10</f>
        <v>4</v>
      </c>
      <c r="O92" s="25">
        <f>'SERV (KINERJA 75)'!U10</f>
        <v>3</v>
      </c>
      <c r="P92" s="25">
        <f>'SERV (KINERJA 75)'!V10</f>
        <v>4</v>
      </c>
      <c r="Q92" s="26">
        <f>'SERV (KINERJA 75)'!Z10</f>
        <v>4</v>
      </c>
      <c r="R92" s="26">
        <f>'SERV (KINERJA 75)'!AA10</f>
        <v>4</v>
      </c>
      <c r="S92" s="26">
        <f>'SERV (KINERJA 75)'!AB10</f>
        <v>4</v>
      </c>
      <c r="T92" s="26">
        <f>'SERV (KINERJA 75)'!AC10</f>
        <v>4</v>
      </c>
      <c r="U92" s="26">
        <f>'SERV (KINERJA 75)'!AD10</f>
        <v>4</v>
      </c>
      <c r="V92" s="27">
        <f>'SERV (KINERJA 75)'!AH10</f>
        <v>4</v>
      </c>
      <c r="W92" s="27">
        <f>'SERV (KINERJA 75)'!AI10</f>
        <v>4</v>
      </c>
      <c r="X92" s="27">
        <f>'SERV (KINERJA 75)'!AJ10</f>
        <v>3</v>
      </c>
      <c r="Y92" s="27">
        <f>'SERV (KINERJA 75)'!AK10</f>
        <v>4</v>
      </c>
      <c r="Z92" s="27">
        <f>'SERV (KINERJA 75)'!AL10</f>
        <v>3</v>
      </c>
    </row>
    <row r="93" spans="1:26" ht="15.75">
      <c r="A93" s="15">
        <v>9</v>
      </c>
      <c r="B93" s="23">
        <f>'SERV (KINERJA 75)'!B11</f>
        <v>4</v>
      </c>
      <c r="C93" s="23">
        <f>'SERV (KINERJA 75)'!C11</f>
        <v>3</v>
      </c>
      <c r="D93" s="23">
        <f>'SERV (KINERJA 75)'!D11</f>
        <v>3</v>
      </c>
      <c r="E93" s="23">
        <f>'SERV (KINERJA 75)'!E11</f>
        <v>4</v>
      </c>
      <c r="F93" s="23">
        <f>'SERV (KINERJA 75)'!F11</f>
        <v>3</v>
      </c>
      <c r="G93" s="24">
        <f>'SERV (KINERJA 75)'!J11</f>
        <v>2</v>
      </c>
      <c r="H93" s="24">
        <f>'SERV (KINERJA 75)'!K11</f>
        <v>4</v>
      </c>
      <c r="I93" s="24">
        <f>'SERV (KINERJA 75)'!L11</f>
        <v>4</v>
      </c>
      <c r="J93" s="24">
        <f>'SERV (KINERJA 75)'!M11</f>
        <v>4</v>
      </c>
      <c r="K93" s="24">
        <f>'SERV (KINERJA 75)'!N11</f>
        <v>4</v>
      </c>
      <c r="L93" s="25">
        <f>'SERV (KINERJA 75)'!R11</f>
        <v>4</v>
      </c>
      <c r="M93" s="25">
        <f>'SERV (KINERJA 75)'!S11</f>
        <v>4</v>
      </c>
      <c r="N93" s="25">
        <f>'SERV (KINERJA 75)'!T11</f>
        <v>4</v>
      </c>
      <c r="O93" s="25">
        <f>'SERV (KINERJA 75)'!U11</f>
        <v>3</v>
      </c>
      <c r="P93" s="25">
        <f>'SERV (KINERJA 75)'!V11</f>
        <v>3</v>
      </c>
      <c r="Q93" s="26">
        <f>'SERV (KINERJA 75)'!Z11</f>
        <v>4</v>
      </c>
      <c r="R93" s="26">
        <f>'SERV (KINERJA 75)'!AA11</f>
        <v>4</v>
      </c>
      <c r="S93" s="26">
        <f>'SERV (KINERJA 75)'!AB11</f>
        <v>4</v>
      </c>
      <c r="T93" s="26">
        <f>'SERV (KINERJA 75)'!AC11</f>
        <v>4</v>
      </c>
      <c r="U93" s="26">
        <f>'SERV (KINERJA 75)'!AD11</f>
        <v>4</v>
      </c>
      <c r="V93" s="27">
        <f>'SERV (KINERJA 75)'!AH11</f>
        <v>3</v>
      </c>
      <c r="W93" s="27">
        <f>'SERV (KINERJA 75)'!AI11</f>
        <v>4</v>
      </c>
      <c r="X93" s="27">
        <f>'SERV (KINERJA 75)'!AJ11</f>
        <v>3</v>
      </c>
      <c r="Y93" s="27">
        <f>'SERV (KINERJA 75)'!AK11</f>
        <v>4</v>
      </c>
      <c r="Z93" s="27">
        <f>'SERV (KINERJA 75)'!AL11</f>
        <v>4</v>
      </c>
    </row>
    <row r="94" spans="1:26" ht="15.75">
      <c r="A94" s="15">
        <v>10</v>
      </c>
      <c r="B94" s="23">
        <f>'SERV (KINERJA 75)'!B12</f>
        <v>4</v>
      </c>
      <c r="C94" s="23">
        <f>'SERV (KINERJA 75)'!C12</f>
        <v>4</v>
      </c>
      <c r="D94" s="23">
        <f>'SERV (KINERJA 75)'!D12</f>
        <v>4</v>
      </c>
      <c r="E94" s="23">
        <f>'SERV (KINERJA 75)'!E12</f>
        <v>4</v>
      </c>
      <c r="F94" s="23">
        <f>'SERV (KINERJA 75)'!F12</f>
        <v>4</v>
      </c>
      <c r="G94" s="24">
        <f>'SERV (KINERJA 75)'!J12</f>
        <v>4</v>
      </c>
      <c r="H94" s="24">
        <f>'SERV (KINERJA 75)'!K12</f>
        <v>3</v>
      </c>
      <c r="I94" s="24">
        <f>'SERV (KINERJA 75)'!L12</f>
        <v>4</v>
      </c>
      <c r="J94" s="24">
        <f>'SERV (KINERJA 75)'!M12</f>
        <v>4</v>
      </c>
      <c r="K94" s="24">
        <f>'SERV (KINERJA 75)'!N12</f>
        <v>4</v>
      </c>
      <c r="L94" s="25">
        <f>'SERV (KINERJA 75)'!R12</f>
        <v>4</v>
      </c>
      <c r="M94" s="25">
        <f>'SERV (KINERJA 75)'!S12</f>
        <v>3</v>
      </c>
      <c r="N94" s="25">
        <f>'SERV (KINERJA 75)'!T12</f>
        <v>4</v>
      </c>
      <c r="O94" s="25">
        <f>'SERV (KINERJA 75)'!U12</f>
        <v>4</v>
      </c>
      <c r="P94" s="25">
        <f>'SERV (KINERJA 75)'!V12</f>
        <v>4</v>
      </c>
      <c r="Q94" s="26">
        <f>'SERV (KINERJA 75)'!Z12</f>
        <v>2</v>
      </c>
      <c r="R94" s="26">
        <f>'SERV (KINERJA 75)'!AA12</f>
        <v>3</v>
      </c>
      <c r="S94" s="26">
        <f>'SERV (KINERJA 75)'!AB12</f>
        <v>3</v>
      </c>
      <c r="T94" s="26">
        <f>'SERV (KINERJA 75)'!AC12</f>
        <v>4</v>
      </c>
      <c r="U94" s="26">
        <f>'SERV (KINERJA 75)'!AD12</f>
        <v>3</v>
      </c>
      <c r="V94" s="27">
        <f>'SERV (KINERJA 75)'!AH12</f>
        <v>4</v>
      </c>
      <c r="W94" s="27">
        <f>'SERV (KINERJA 75)'!AI12</f>
        <v>4</v>
      </c>
      <c r="X94" s="27">
        <f>'SERV (KINERJA 75)'!AJ12</f>
        <v>4</v>
      </c>
      <c r="Y94" s="27">
        <f>'SERV (KINERJA 75)'!AK12</f>
        <v>4</v>
      </c>
      <c r="Z94" s="27">
        <f>'SERV (KINERJA 75)'!AL12</f>
        <v>4</v>
      </c>
    </row>
    <row r="95" spans="1:26" ht="15.75">
      <c r="A95" s="15">
        <v>11</v>
      </c>
      <c r="B95" s="23">
        <f>'SERV (KINERJA 75)'!B13</f>
        <v>3</v>
      </c>
      <c r="C95" s="23">
        <f>'SERV (KINERJA 75)'!C13</f>
        <v>4</v>
      </c>
      <c r="D95" s="23">
        <f>'SERV (KINERJA 75)'!D13</f>
        <v>4</v>
      </c>
      <c r="E95" s="23">
        <f>'SERV (KINERJA 75)'!E13</f>
        <v>4</v>
      </c>
      <c r="F95" s="23">
        <f>'SERV (KINERJA 75)'!F13</f>
        <v>4</v>
      </c>
      <c r="G95" s="24">
        <f>'SERV (KINERJA 75)'!J13</f>
        <v>3</v>
      </c>
      <c r="H95" s="24">
        <f>'SERV (KINERJA 75)'!K13</f>
        <v>4</v>
      </c>
      <c r="I95" s="24">
        <f>'SERV (KINERJA 75)'!L13</f>
        <v>4</v>
      </c>
      <c r="J95" s="24">
        <f>'SERV (KINERJA 75)'!M13</f>
        <v>3</v>
      </c>
      <c r="K95" s="24">
        <f>'SERV (KINERJA 75)'!N13</f>
        <v>3</v>
      </c>
      <c r="L95" s="25">
        <f>'SERV (KINERJA 75)'!R13</f>
        <v>4</v>
      </c>
      <c r="M95" s="25">
        <f>'SERV (KINERJA 75)'!S13</f>
        <v>4</v>
      </c>
      <c r="N95" s="25">
        <f>'SERV (KINERJA 75)'!T13</f>
        <v>4</v>
      </c>
      <c r="O95" s="25">
        <f>'SERV (KINERJA 75)'!U13</f>
        <v>3</v>
      </c>
      <c r="P95" s="25">
        <f>'SERV (KINERJA 75)'!V13</f>
        <v>4</v>
      </c>
      <c r="Q95" s="26">
        <f>'SERV (KINERJA 75)'!Z13</f>
        <v>4</v>
      </c>
      <c r="R95" s="26">
        <f>'SERV (KINERJA 75)'!AA13</f>
        <v>3</v>
      </c>
      <c r="S95" s="26">
        <f>'SERV (KINERJA 75)'!AB13</f>
        <v>4</v>
      </c>
      <c r="T95" s="26">
        <f>'SERV (KINERJA 75)'!AC13</f>
        <v>2</v>
      </c>
      <c r="U95" s="26">
        <f>'SERV (KINERJA 75)'!AD13</f>
        <v>4</v>
      </c>
      <c r="V95" s="27">
        <f>'SERV (KINERJA 75)'!AH13</f>
        <v>3</v>
      </c>
      <c r="W95" s="27">
        <f>'SERV (KINERJA 75)'!AI13</f>
        <v>4</v>
      </c>
      <c r="X95" s="27">
        <f>'SERV (KINERJA 75)'!AJ13</f>
        <v>4</v>
      </c>
      <c r="Y95" s="27">
        <f>'SERV (KINERJA 75)'!AK13</f>
        <v>4</v>
      </c>
      <c r="Z95" s="27">
        <f>'SERV (KINERJA 75)'!AL13</f>
        <v>3</v>
      </c>
    </row>
    <row r="96" spans="1:26" ht="15.75">
      <c r="A96" s="15">
        <v>12</v>
      </c>
      <c r="B96" s="23">
        <f>'SERV (KINERJA 75)'!B14</f>
        <v>4</v>
      </c>
      <c r="C96" s="23">
        <f>'SERV (KINERJA 75)'!C14</f>
        <v>3</v>
      </c>
      <c r="D96" s="23">
        <f>'SERV (KINERJA 75)'!D14</f>
        <v>4</v>
      </c>
      <c r="E96" s="23">
        <f>'SERV (KINERJA 75)'!E14</f>
        <v>4</v>
      </c>
      <c r="F96" s="23">
        <f>'SERV (KINERJA 75)'!F14</f>
        <v>3</v>
      </c>
      <c r="G96" s="24">
        <f>'SERV (KINERJA 75)'!J14</f>
        <v>3</v>
      </c>
      <c r="H96" s="24">
        <f>'SERV (KINERJA 75)'!K14</f>
        <v>4</v>
      </c>
      <c r="I96" s="24">
        <f>'SERV (KINERJA 75)'!L14</f>
        <v>3</v>
      </c>
      <c r="J96" s="24">
        <f>'SERV (KINERJA 75)'!M14</f>
        <v>4</v>
      </c>
      <c r="K96" s="24">
        <f>'SERV (KINERJA 75)'!N14</f>
        <v>4</v>
      </c>
      <c r="L96" s="25">
        <f>'SERV (KINERJA 75)'!R14</f>
        <v>3</v>
      </c>
      <c r="M96" s="25">
        <f>'SERV (KINERJA 75)'!S14</f>
        <v>4</v>
      </c>
      <c r="N96" s="25">
        <f>'SERV (KINERJA 75)'!T14</f>
        <v>3</v>
      </c>
      <c r="O96" s="25">
        <f>'SERV (KINERJA 75)'!U14</f>
        <v>4</v>
      </c>
      <c r="P96" s="25">
        <f>'SERV (KINERJA 75)'!V14</f>
        <v>2</v>
      </c>
      <c r="Q96" s="26">
        <f>'SERV (KINERJA 75)'!Z14</f>
        <v>2</v>
      </c>
      <c r="R96" s="26">
        <f>'SERV (KINERJA 75)'!AA14</f>
        <v>4</v>
      </c>
      <c r="S96" s="26">
        <f>'SERV (KINERJA 75)'!AB14</f>
        <v>4</v>
      </c>
      <c r="T96" s="26">
        <f>'SERV (KINERJA 75)'!AC14</f>
        <v>3</v>
      </c>
      <c r="U96" s="26">
        <f>'SERV (KINERJA 75)'!AD14</f>
        <v>4</v>
      </c>
      <c r="V96" s="27">
        <f>'SERV (KINERJA 75)'!AH14</f>
        <v>4</v>
      </c>
      <c r="W96" s="27">
        <f>'SERV (KINERJA 75)'!AI14</f>
        <v>4</v>
      </c>
      <c r="X96" s="27">
        <f>'SERV (KINERJA 75)'!AJ14</f>
        <v>4</v>
      </c>
      <c r="Y96" s="27">
        <f>'SERV (KINERJA 75)'!AK14</f>
        <v>4</v>
      </c>
      <c r="Z96" s="27">
        <f>'SERV (KINERJA 75)'!AL14</f>
        <v>4</v>
      </c>
    </row>
    <row r="97" spans="1:26" ht="15.75">
      <c r="A97" s="15">
        <v>13</v>
      </c>
      <c r="B97" s="23">
        <f>'SERV (KINERJA 75)'!B15</f>
        <v>3</v>
      </c>
      <c r="C97" s="23">
        <f>'SERV (KINERJA 75)'!C15</f>
        <v>4</v>
      </c>
      <c r="D97" s="23">
        <f>'SERV (KINERJA 75)'!D15</f>
        <v>4</v>
      </c>
      <c r="E97" s="23">
        <f>'SERV (KINERJA 75)'!E15</f>
        <v>4</v>
      </c>
      <c r="F97" s="23">
        <f>'SERV (KINERJA 75)'!F15</f>
        <v>3</v>
      </c>
      <c r="G97" s="24">
        <f>'SERV (KINERJA 75)'!J15</f>
        <v>4</v>
      </c>
      <c r="H97" s="24">
        <f>'SERV (KINERJA 75)'!K15</f>
        <v>3</v>
      </c>
      <c r="I97" s="24">
        <f>'SERV (KINERJA 75)'!L15</f>
        <v>4</v>
      </c>
      <c r="J97" s="24">
        <f>'SERV (KINERJA 75)'!M15</f>
        <v>4</v>
      </c>
      <c r="K97" s="24">
        <f>'SERV (KINERJA 75)'!N15</f>
        <v>3</v>
      </c>
      <c r="L97" s="25">
        <f>'SERV (KINERJA 75)'!R15</f>
        <v>4</v>
      </c>
      <c r="M97" s="25">
        <f>'SERV (KINERJA 75)'!S15</f>
        <v>4</v>
      </c>
      <c r="N97" s="25">
        <f>'SERV (KINERJA 75)'!T15</f>
        <v>4</v>
      </c>
      <c r="O97" s="25">
        <f>'SERV (KINERJA 75)'!U15</f>
        <v>4</v>
      </c>
      <c r="P97" s="25">
        <f>'SERV (KINERJA 75)'!V15</f>
        <v>4</v>
      </c>
      <c r="Q97" s="26">
        <f>'SERV (KINERJA 75)'!Z15</f>
        <v>4</v>
      </c>
      <c r="R97" s="26">
        <f>'SERV (KINERJA 75)'!AA15</f>
        <v>4</v>
      </c>
      <c r="S97" s="26">
        <f>'SERV (KINERJA 75)'!AB15</f>
        <v>4</v>
      </c>
      <c r="T97" s="26">
        <f>'SERV (KINERJA 75)'!AC15</f>
        <v>4</v>
      </c>
      <c r="U97" s="26">
        <f>'SERV (KINERJA 75)'!AD15</f>
        <v>2</v>
      </c>
      <c r="V97" s="27">
        <f>'SERV (KINERJA 75)'!AH15</f>
        <v>3</v>
      </c>
      <c r="W97" s="27">
        <f>'SERV (KINERJA 75)'!AI15</f>
        <v>3</v>
      </c>
      <c r="X97" s="27">
        <f>'SERV (KINERJA 75)'!AJ15</f>
        <v>4</v>
      </c>
      <c r="Y97" s="27">
        <f>'SERV (KINERJA 75)'!AK15</f>
        <v>4</v>
      </c>
      <c r="Z97" s="27">
        <f>'SERV (KINERJA 75)'!AL15</f>
        <v>4</v>
      </c>
    </row>
    <row r="98" spans="1:26" ht="15.75">
      <c r="A98" s="15">
        <v>14</v>
      </c>
      <c r="B98" s="23">
        <f>'SERV (KINERJA 75)'!B16</f>
        <v>4</v>
      </c>
      <c r="C98" s="23">
        <f>'SERV (KINERJA 75)'!C16</f>
        <v>4</v>
      </c>
      <c r="D98" s="23">
        <f>'SERV (KINERJA 75)'!D16</f>
        <v>4</v>
      </c>
      <c r="E98" s="23">
        <f>'SERV (KINERJA 75)'!E16</f>
        <v>4</v>
      </c>
      <c r="F98" s="23">
        <f>'SERV (KINERJA 75)'!F16</f>
        <v>4</v>
      </c>
      <c r="G98" s="24">
        <f>'SERV (KINERJA 75)'!J16</f>
        <v>4</v>
      </c>
      <c r="H98" s="24">
        <f>'SERV (KINERJA 75)'!K16</f>
        <v>4</v>
      </c>
      <c r="I98" s="24">
        <f>'SERV (KINERJA 75)'!L16</f>
        <v>3</v>
      </c>
      <c r="J98" s="24">
        <f>'SERV (KINERJA 75)'!M16</f>
        <v>3</v>
      </c>
      <c r="K98" s="24">
        <f>'SERV (KINERJA 75)'!N16</f>
        <v>4</v>
      </c>
      <c r="L98" s="25">
        <f>'SERV (KINERJA 75)'!R16</f>
        <v>3</v>
      </c>
      <c r="M98" s="25">
        <f>'SERV (KINERJA 75)'!S16</f>
        <v>3</v>
      </c>
      <c r="N98" s="25">
        <f>'SERV (KINERJA 75)'!T16</f>
        <v>3</v>
      </c>
      <c r="O98" s="25">
        <f>'SERV (KINERJA 75)'!U16</f>
        <v>2</v>
      </c>
      <c r="P98" s="25">
        <f>'SERV (KINERJA 75)'!V16</f>
        <v>3</v>
      </c>
      <c r="Q98" s="26">
        <f>'SERV (KINERJA 75)'!Z16</f>
        <v>4</v>
      </c>
      <c r="R98" s="26">
        <f>'SERV (KINERJA 75)'!AA16</f>
        <v>3</v>
      </c>
      <c r="S98" s="26">
        <f>'SERV (KINERJA 75)'!AB16</f>
        <v>4</v>
      </c>
      <c r="T98" s="26">
        <f>'SERV (KINERJA 75)'!AC16</f>
        <v>3</v>
      </c>
      <c r="U98" s="26">
        <f>'SERV (KINERJA 75)'!AD16</f>
        <v>4</v>
      </c>
      <c r="V98" s="27">
        <f>'SERV (KINERJA 75)'!AH16</f>
        <v>4</v>
      </c>
      <c r="W98" s="27">
        <f>'SERV (KINERJA 75)'!AI16</f>
        <v>4</v>
      </c>
      <c r="X98" s="27">
        <f>'SERV (KINERJA 75)'!AJ16</f>
        <v>4</v>
      </c>
      <c r="Y98" s="27">
        <f>'SERV (KINERJA 75)'!AK16</f>
        <v>4</v>
      </c>
      <c r="Z98" s="27">
        <f>'SERV (KINERJA 75)'!AL16</f>
        <v>4</v>
      </c>
    </row>
    <row r="99" spans="1:26" ht="15.75">
      <c r="A99" s="15">
        <v>15</v>
      </c>
      <c r="B99" s="23">
        <f>'SERV (KINERJA 75)'!B17</f>
        <v>3</v>
      </c>
      <c r="C99" s="23">
        <f>'SERV (KINERJA 75)'!C17</f>
        <v>3</v>
      </c>
      <c r="D99" s="23">
        <f>'SERV (KINERJA 75)'!D17</f>
        <v>4</v>
      </c>
      <c r="E99" s="23">
        <f>'SERV (KINERJA 75)'!E17</f>
        <v>4</v>
      </c>
      <c r="F99" s="23">
        <f>'SERV (KINERJA 75)'!F17</f>
        <v>4</v>
      </c>
      <c r="G99" s="24">
        <f>'SERV (KINERJA 75)'!J17</f>
        <v>4</v>
      </c>
      <c r="H99" s="24">
        <f>'SERV (KINERJA 75)'!K17</f>
        <v>3</v>
      </c>
      <c r="I99" s="24">
        <f>'SERV (KINERJA 75)'!L17</f>
        <v>3</v>
      </c>
      <c r="J99" s="24">
        <f>'SERV (KINERJA 75)'!M17</f>
        <v>3</v>
      </c>
      <c r="K99" s="24">
        <f>'SERV (KINERJA 75)'!N17</f>
        <v>2</v>
      </c>
      <c r="L99" s="25">
        <f>'SERV (KINERJA 75)'!R17</f>
        <v>4</v>
      </c>
      <c r="M99" s="25">
        <f>'SERV (KINERJA 75)'!S17</f>
        <v>4</v>
      </c>
      <c r="N99" s="25">
        <f>'SERV (KINERJA 75)'!T17</f>
        <v>4</v>
      </c>
      <c r="O99" s="25">
        <f>'SERV (KINERJA 75)'!U17</f>
        <v>2</v>
      </c>
      <c r="P99" s="25">
        <f>'SERV (KINERJA 75)'!V17</f>
        <v>4</v>
      </c>
      <c r="Q99" s="26">
        <f>'SERV (KINERJA 75)'!Z17</f>
        <v>3</v>
      </c>
      <c r="R99" s="26">
        <f>'SERV (KINERJA 75)'!AA17</f>
        <v>4</v>
      </c>
      <c r="S99" s="26">
        <f>'SERV (KINERJA 75)'!AB17</f>
        <v>4</v>
      </c>
      <c r="T99" s="26">
        <f>'SERV (KINERJA 75)'!AC17</f>
        <v>3</v>
      </c>
      <c r="U99" s="26">
        <f>'SERV (KINERJA 75)'!AD17</f>
        <v>3</v>
      </c>
      <c r="V99" s="27">
        <f>'SERV (KINERJA 75)'!AH17</f>
        <v>3</v>
      </c>
      <c r="W99" s="27">
        <f>'SERV (KINERJA 75)'!AI17</f>
        <v>4</v>
      </c>
      <c r="X99" s="27">
        <f>'SERV (KINERJA 75)'!AJ17</f>
        <v>4</v>
      </c>
      <c r="Y99" s="27">
        <f>'SERV (KINERJA 75)'!AK17</f>
        <v>4</v>
      </c>
      <c r="Z99" s="27">
        <f>'SERV (KINERJA 75)'!AL17</f>
        <v>3</v>
      </c>
    </row>
    <row r="100" spans="1:26" ht="15.75">
      <c r="A100" s="15">
        <v>16</v>
      </c>
      <c r="B100" s="23">
        <f>'SERV (KINERJA 75)'!B18</f>
        <v>4</v>
      </c>
      <c r="C100" s="23">
        <f>'SERV (KINERJA 75)'!C18</f>
        <v>4</v>
      </c>
      <c r="D100" s="23">
        <f>'SERV (KINERJA 75)'!D18</f>
        <v>3</v>
      </c>
      <c r="E100" s="23">
        <f>'SERV (KINERJA 75)'!E18</f>
        <v>3</v>
      </c>
      <c r="F100" s="23">
        <f>'SERV (KINERJA 75)'!F18</f>
        <v>4</v>
      </c>
      <c r="G100" s="24">
        <f>'SERV (KINERJA 75)'!J18</f>
        <v>4</v>
      </c>
      <c r="H100" s="24">
        <f>'SERV (KINERJA 75)'!K18</f>
        <v>4</v>
      </c>
      <c r="I100" s="24">
        <f>'SERV (KINERJA 75)'!L18</f>
        <v>4</v>
      </c>
      <c r="J100" s="24">
        <f>'SERV (KINERJA 75)'!M18</f>
        <v>3</v>
      </c>
      <c r="K100" s="24">
        <f>'SERV (KINERJA 75)'!N18</f>
        <v>3</v>
      </c>
      <c r="L100" s="25">
        <f>'SERV (KINERJA 75)'!R18</f>
        <v>4</v>
      </c>
      <c r="M100" s="25">
        <f>'SERV (KINERJA 75)'!S18</f>
        <v>3</v>
      </c>
      <c r="N100" s="25">
        <f>'SERV (KINERJA 75)'!T18</f>
        <v>4</v>
      </c>
      <c r="O100" s="25">
        <f>'SERV (KINERJA 75)'!U18</f>
        <v>3</v>
      </c>
      <c r="P100" s="25">
        <f>'SERV (KINERJA 75)'!V18</f>
        <v>3</v>
      </c>
      <c r="Q100" s="26">
        <f>'SERV (KINERJA 75)'!Z18</f>
        <v>3</v>
      </c>
      <c r="R100" s="26">
        <f>'SERV (KINERJA 75)'!AA18</f>
        <v>4</v>
      </c>
      <c r="S100" s="26">
        <f>'SERV (KINERJA 75)'!AB18</f>
        <v>4</v>
      </c>
      <c r="T100" s="26">
        <f>'SERV (KINERJA 75)'!AC18</f>
        <v>4</v>
      </c>
      <c r="U100" s="26">
        <f>'SERV (KINERJA 75)'!AD18</f>
        <v>4</v>
      </c>
      <c r="V100" s="27">
        <f>'SERV (KINERJA 75)'!AH18</f>
        <v>3</v>
      </c>
      <c r="W100" s="27">
        <f>'SERV (KINERJA 75)'!AI18</f>
        <v>4</v>
      </c>
      <c r="X100" s="27">
        <f>'SERV (KINERJA 75)'!AJ18</f>
        <v>3</v>
      </c>
      <c r="Y100" s="27">
        <f>'SERV (KINERJA 75)'!AK18</f>
        <v>3</v>
      </c>
      <c r="Z100" s="27">
        <f>'SERV (KINERJA 75)'!AL18</f>
        <v>3</v>
      </c>
    </row>
    <row r="101" spans="1:26" ht="15.75">
      <c r="A101" s="15">
        <v>17</v>
      </c>
      <c r="B101" s="23">
        <f>'SERV (KINERJA 75)'!B19</f>
        <v>3</v>
      </c>
      <c r="C101" s="23">
        <f>'SERV (KINERJA 75)'!C19</f>
        <v>4</v>
      </c>
      <c r="D101" s="23">
        <f>'SERV (KINERJA 75)'!D19</f>
        <v>4</v>
      </c>
      <c r="E101" s="23">
        <f>'SERV (KINERJA 75)'!E19</f>
        <v>4</v>
      </c>
      <c r="F101" s="23">
        <f>'SERV (KINERJA 75)'!F19</f>
        <v>3</v>
      </c>
      <c r="G101" s="24">
        <f>'SERV (KINERJA 75)'!J19</f>
        <v>4</v>
      </c>
      <c r="H101" s="24">
        <f>'SERV (KINERJA 75)'!K19</f>
        <v>4</v>
      </c>
      <c r="I101" s="24">
        <f>'SERV (KINERJA 75)'!L19</f>
        <v>4</v>
      </c>
      <c r="J101" s="24">
        <f>'SERV (KINERJA 75)'!M19</f>
        <v>4</v>
      </c>
      <c r="K101" s="24">
        <f>'SERV (KINERJA 75)'!N19</f>
        <v>4</v>
      </c>
      <c r="L101" s="25">
        <f>'SERV (KINERJA 75)'!R19</f>
        <v>4</v>
      </c>
      <c r="M101" s="25">
        <f>'SERV (KINERJA 75)'!S19</f>
        <v>3</v>
      </c>
      <c r="N101" s="25">
        <f>'SERV (KINERJA 75)'!T19</f>
        <v>2</v>
      </c>
      <c r="O101" s="25">
        <f>'SERV (KINERJA 75)'!U19</f>
        <v>4</v>
      </c>
      <c r="P101" s="25">
        <f>'SERV (KINERJA 75)'!V19</f>
        <v>2</v>
      </c>
      <c r="Q101" s="26">
        <f>'SERV (KINERJA 75)'!Z19</f>
        <v>4</v>
      </c>
      <c r="R101" s="26">
        <f>'SERV (KINERJA 75)'!AA19</f>
        <v>3</v>
      </c>
      <c r="S101" s="26">
        <f>'SERV (KINERJA 75)'!AB19</f>
        <v>3</v>
      </c>
      <c r="T101" s="26">
        <f>'SERV (KINERJA 75)'!AC19</f>
        <v>4</v>
      </c>
      <c r="U101" s="26">
        <f>'SERV (KINERJA 75)'!AD19</f>
        <v>3</v>
      </c>
      <c r="V101" s="27">
        <f>'SERV (KINERJA 75)'!AH19</f>
        <v>3</v>
      </c>
      <c r="W101" s="27">
        <f>'SERV (KINERJA 75)'!AI19</f>
        <v>4</v>
      </c>
      <c r="X101" s="27">
        <f>'SERV (KINERJA 75)'!AJ19</f>
        <v>4</v>
      </c>
      <c r="Y101" s="27">
        <f>'SERV (KINERJA 75)'!AK19</f>
        <v>3</v>
      </c>
      <c r="Z101" s="27">
        <f>'SERV (KINERJA 75)'!AL19</f>
        <v>3</v>
      </c>
    </row>
    <row r="102" spans="1:26" ht="15.75">
      <c r="A102" s="15">
        <v>18</v>
      </c>
      <c r="B102" s="23">
        <f>'SERV (KINERJA 75)'!B20</f>
        <v>3</v>
      </c>
      <c r="C102" s="23">
        <f>'SERV (KINERJA 75)'!C20</f>
        <v>3</v>
      </c>
      <c r="D102" s="23">
        <f>'SERV (KINERJA 75)'!D20</f>
        <v>4</v>
      </c>
      <c r="E102" s="23">
        <f>'SERV (KINERJA 75)'!E20</f>
        <v>4</v>
      </c>
      <c r="F102" s="23">
        <f>'SERV (KINERJA 75)'!F20</f>
        <v>4</v>
      </c>
      <c r="G102" s="24">
        <f>'SERV (KINERJA 75)'!J20</f>
        <v>3</v>
      </c>
      <c r="H102" s="24">
        <f>'SERV (KINERJA 75)'!K20</f>
        <v>4</v>
      </c>
      <c r="I102" s="24">
        <f>'SERV (KINERJA 75)'!L20</f>
        <v>4</v>
      </c>
      <c r="J102" s="24">
        <f>'SERV (KINERJA 75)'!M20</f>
        <v>4</v>
      </c>
      <c r="K102" s="24">
        <f>'SERV (KINERJA 75)'!N20</f>
        <v>4</v>
      </c>
      <c r="L102" s="25">
        <f>'SERV (KINERJA 75)'!R20</f>
        <v>4</v>
      </c>
      <c r="M102" s="25">
        <f>'SERV (KINERJA 75)'!S20</f>
        <v>4</v>
      </c>
      <c r="N102" s="25">
        <f>'SERV (KINERJA 75)'!T20</f>
        <v>4</v>
      </c>
      <c r="O102" s="25">
        <f>'SERV (KINERJA 75)'!U20</f>
        <v>2</v>
      </c>
      <c r="P102" s="25">
        <f>'SERV (KINERJA 75)'!V20</f>
        <v>4</v>
      </c>
      <c r="Q102" s="26">
        <f>'SERV (KINERJA 75)'!Z20</f>
        <v>4</v>
      </c>
      <c r="R102" s="26">
        <f>'SERV (KINERJA 75)'!AA20</f>
        <v>4</v>
      </c>
      <c r="S102" s="26">
        <f>'SERV (KINERJA 75)'!AB20</f>
        <v>4</v>
      </c>
      <c r="T102" s="26">
        <f>'SERV (KINERJA 75)'!AC20</f>
        <v>4</v>
      </c>
      <c r="U102" s="26">
        <f>'SERV (KINERJA 75)'!AD20</f>
        <v>4</v>
      </c>
      <c r="V102" s="27">
        <f>'SERV (KINERJA 75)'!AH20</f>
        <v>4</v>
      </c>
      <c r="W102" s="27">
        <f>'SERV (KINERJA 75)'!AI20</f>
        <v>3</v>
      </c>
      <c r="X102" s="27">
        <f>'SERV (KINERJA 75)'!AJ20</f>
        <v>4</v>
      </c>
      <c r="Y102" s="27">
        <f>'SERV (KINERJA 75)'!AK20</f>
        <v>4</v>
      </c>
      <c r="Z102" s="27">
        <f>'SERV (KINERJA 75)'!AL20</f>
        <v>4</v>
      </c>
    </row>
    <row r="103" spans="1:26" ht="15.75">
      <c r="A103" s="15">
        <v>19</v>
      </c>
      <c r="B103" s="23">
        <f>'SERV (KINERJA 75)'!B21</f>
        <v>4</v>
      </c>
      <c r="C103" s="23">
        <f>'SERV (KINERJA 75)'!C21</f>
        <v>4</v>
      </c>
      <c r="D103" s="23">
        <f>'SERV (KINERJA 75)'!D21</f>
        <v>4</v>
      </c>
      <c r="E103" s="23">
        <f>'SERV (KINERJA 75)'!E21</f>
        <v>4</v>
      </c>
      <c r="F103" s="23">
        <f>'SERV (KINERJA 75)'!F21</f>
        <v>4</v>
      </c>
      <c r="G103" s="24">
        <f>'SERV (KINERJA 75)'!J21</f>
        <v>4</v>
      </c>
      <c r="H103" s="24">
        <f>'SERV (KINERJA 75)'!K21</f>
        <v>4</v>
      </c>
      <c r="I103" s="24">
        <f>'SERV (KINERJA 75)'!L21</f>
        <v>4</v>
      </c>
      <c r="J103" s="24">
        <f>'SERV (KINERJA 75)'!M21</f>
        <v>4</v>
      </c>
      <c r="K103" s="24">
        <f>'SERV (KINERJA 75)'!N21</f>
        <v>4</v>
      </c>
      <c r="L103" s="25">
        <f>'SERV (KINERJA 75)'!R21</f>
        <v>4</v>
      </c>
      <c r="M103" s="25">
        <f>'SERV (KINERJA 75)'!S21</f>
        <v>4</v>
      </c>
      <c r="N103" s="25">
        <f>'SERV (KINERJA 75)'!T21</f>
        <v>4</v>
      </c>
      <c r="O103" s="25">
        <f>'SERV (KINERJA 75)'!U21</f>
        <v>4</v>
      </c>
      <c r="P103" s="25">
        <f>'SERV (KINERJA 75)'!V21</f>
        <v>4</v>
      </c>
      <c r="Q103" s="26">
        <f>'SERV (KINERJA 75)'!Z21</f>
        <v>4</v>
      </c>
      <c r="R103" s="26">
        <f>'SERV (KINERJA 75)'!AA21</f>
        <v>3</v>
      </c>
      <c r="S103" s="26">
        <f>'SERV (KINERJA 75)'!AB21</f>
        <v>3</v>
      </c>
      <c r="T103" s="26">
        <f>'SERV (KINERJA 75)'!AC21</f>
        <v>4</v>
      </c>
      <c r="U103" s="26">
        <f>'SERV (KINERJA 75)'!AD21</f>
        <v>3</v>
      </c>
      <c r="V103" s="27">
        <f>'SERV (KINERJA 75)'!AH21</f>
        <v>2</v>
      </c>
      <c r="W103" s="27">
        <f>'SERV (KINERJA 75)'!AI21</f>
        <v>4</v>
      </c>
      <c r="X103" s="27">
        <f>'SERV (KINERJA 75)'!AJ21</f>
        <v>3</v>
      </c>
      <c r="Y103" s="27">
        <f>'SERV (KINERJA 75)'!AK21</f>
        <v>4</v>
      </c>
      <c r="Z103" s="27">
        <f>'SERV (KINERJA 75)'!AL21</f>
        <v>4</v>
      </c>
    </row>
    <row r="104" spans="1:26" ht="15.75">
      <c r="A104" s="15">
        <v>20</v>
      </c>
      <c r="B104" s="23">
        <f>'SERV (KINERJA 75)'!B22</f>
        <v>3</v>
      </c>
      <c r="C104" s="23">
        <f>'SERV (KINERJA 75)'!C22</f>
        <v>3</v>
      </c>
      <c r="D104" s="23">
        <f>'SERV (KINERJA 75)'!D22</f>
        <v>4</v>
      </c>
      <c r="E104" s="23">
        <f>'SERV (KINERJA 75)'!E22</f>
        <v>4</v>
      </c>
      <c r="F104" s="23">
        <f>'SERV (KINERJA 75)'!F22</f>
        <v>4</v>
      </c>
      <c r="G104" s="24">
        <f>'SERV (KINERJA 75)'!J22</f>
        <v>4</v>
      </c>
      <c r="H104" s="24">
        <f>'SERV (KINERJA 75)'!K22</f>
        <v>3</v>
      </c>
      <c r="I104" s="24">
        <f>'SERV (KINERJA 75)'!L22</f>
        <v>4</v>
      </c>
      <c r="J104" s="24">
        <f>'SERV (KINERJA 75)'!M22</f>
        <v>3</v>
      </c>
      <c r="K104" s="24">
        <f>'SERV (KINERJA 75)'!N22</f>
        <v>3</v>
      </c>
      <c r="L104" s="25">
        <f>'SERV (KINERJA 75)'!R22</f>
        <v>2</v>
      </c>
      <c r="M104" s="25">
        <f>'SERV (KINERJA 75)'!S22</f>
        <v>4</v>
      </c>
      <c r="N104" s="25">
        <f>'SERV (KINERJA 75)'!T22</f>
        <v>4</v>
      </c>
      <c r="O104" s="25">
        <f>'SERV (KINERJA 75)'!U22</f>
        <v>4</v>
      </c>
      <c r="P104" s="25">
        <f>'SERV (KINERJA 75)'!V22</f>
        <v>4</v>
      </c>
      <c r="Q104" s="26">
        <f>'SERV (KINERJA 75)'!Z22</f>
        <v>3</v>
      </c>
      <c r="R104" s="26">
        <f>'SERV (KINERJA 75)'!AA22</f>
        <v>4</v>
      </c>
      <c r="S104" s="26">
        <f>'SERV (KINERJA 75)'!AB22</f>
        <v>3</v>
      </c>
      <c r="T104" s="26">
        <f>'SERV (KINERJA 75)'!AC22</f>
        <v>3</v>
      </c>
      <c r="U104" s="26">
        <f>'SERV (KINERJA 75)'!AD22</f>
        <v>3</v>
      </c>
      <c r="V104" s="27">
        <f>'SERV (KINERJA 75)'!AH22</f>
        <v>4</v>
      </c>
      <c r="W104" s="27">
        <f>'SERV (KINERJA 75)'!AI22</f>
        <v>4</v>
      </c>
      <c r="X104" s="27">
        <f>'SERV (KINERJA 75)'!AJ22</f>
        <v>4</v>
      </c>
      <c r="Y104" s="27">
        <f>'SERV (KINERJA 75)'!AK22</f>
        <v>4</v>
      </c>
      <c r="Z104" s="27">
        <f>'SERV (KINERJA 75)'!AL22</f>
        <v>4</v>
      </c>
    </row>
    <row r="105" spans="1:26" ht="15.75">
      <c r="A105" s="15">
        <v>21</v>
      </c>
      <c r="B105" s="23">
        <f>'SERV (KINERJA 75)'!B23</f>
        <v>4</v>
      </c>
      <c r="C105" s="23">
        <f>'SERV (KINERJA 75)'!C23</f>
        <v>4</v>
      </c>
      <c r="D105" s="23">
        <f>'SERV (KINERJA 75)'!D23</f>
        <v>4</v>
      </c>
      <c r="E105" s="23">
        <f>'SERV (KINERJA 75)'!E23</f>
        <v>4</v>
      </c>
      <c r="F105" s="23">
        <f>'SERV (KINERJA 75)'!F23</f>
        <v>3</v>
      </c>
      <c r="G105" s="24">
        <f>'SERV (KINERJA 75)'!J23</f>
        <v>3</v>
      </c>
      <c r="H105" s="24">
        <f>'SERV (KINERJA 75)'!K23</f>
        <v>4</v>
      </c>
      <c r="I105" s="24">
        <f>'SERV (KINERJA 75)'!L23</f>
        <v>4</v>
      </c>
      <c r="J105" s="24">
        <f>'SERV (KINERJA 75)'!M23</f>
        <v>4</v>
      </c>
      <c r="K105" s="24">
        <f>'SERV (KINERJA 75)'!N23</f>
        <v>4</v>
      </c>
      <c r="L105" s="25">
        <f>'SERV (KINERJA 75)'!R23</f>
        <v>4</v>
      </c>
      <c r="M105" s="25">
        <f>'SERV (KINERJA 75)'!S23</f>
        <v>4</v>
      </c>
      <c r="N105" s="25">
        <f>'SERV (KINERJA 75)'!T23</f>
        <v>4</v>
      </c>
      <c r="O105" s="25">
        <f>'SERV (KINERJA 75)'!U23</f>
        <v>4</v>
      </c>
      <c r="P105" s="25">
        <f>'SERV (KINERJA 75)'!V23</f>
        <v>4</v>
      </c>
      <c r="Q105" s="26">
        <f>'SERV (KINERJA 75)'!Z23</f>
        <v>4</v>
      </c>
      <c r="R105" s="26">
        <f>'SERV (KINERJA 75)'!AA23</f>
        <v>4</v>
      </c>
      <c r="S105" s="26">
        <f>'SERV (KINERJA 75)'!AB23</f>
        <v>4</v>
      </c>
      <c r="T105" s="26">
        <f>'SERV (KINERJA 75)'!AC23</f>
        <v>4</v>
      </c>
      <c r="U105" s="26">
        <f>'SERV (KINERJA 75)'!AD23</f>
        <v>4</v>
      </c>
      <c r="V105" s="27">
        <f>'SERV (KINERJA 75)'!AH23</f>
        <v>3</v>
      </c>
      <c r="W105" s="27">
        <f>'SERV (KINERJA 75)'!AI23</f>
        <v>3</v>
      </c>
      <c r="X105" s="27">
        <f>'SERV (KINERJA 75)'!AJ23</f>
        <v>3</v>
      </c>
      <c r="Y105" s="27">
        <f>'SERV (KINERJA 75)'!AK23</f>
        <v>4</v>
      </c>
      <c r="Z105" s="27">
        <f>'SERV (KINERJA 75)'!AL23</f>
        <v>3</v>
      </c>
    </row>
    <row r="106" spans="1:26" ht="15.75">
      <c r="A106" s="15">
        <v>22</v>
      </c>
      <c r="B106" s="23">
        <f>'SERV (KINERJA 75)'!B24</f>
        <v>4</v>
      </c>
      <c r="C106" s="23">
        <f>'SERV (KINERJA 75)'!C24</f>
        <v>4</v>
      </c>
      <c r="D106" s="23">
        <f>'SERV (KINERJA 75)'!D24</f>
        <v>4</v>
      </c>
      <c r="E106" s="23">
        <f>'SERV (KINERJA 75)'!E24</f>
        <v>3</v>
      </c>
      <c r="F106" s="23">
        <f>'SERV (KINERJA 75)'!F24</f>
        <v>4</v>
      </c>
      <c r="G106" s="24">
        <f>'SERV (KINERJA 75)'!J24</f>
        <v>4</v>
      </c>
      <c r="H106" s="24">
        <f>'SERV (KINERJA 75)'!K24</f>
        <v>4</v>
      </c>
      <c r="I106" s="24">
        <f>'SERV (KINERJA 75)'!L24</f>
        <v>4</v>
      </c>
      <c r="J106" s="24">
        <f>'SERV (KINERJA 75)'!M24</f>
        <v>4</v>
      </c>
      <c r="K106" s="24">
        <f>'SERV (KINERJA 75)'!N24</f>
        <v>4</v>
      </c>
      <c r="L106" s="25">
        <f>'SERV (KINERJA 75)'!R24</f>
        <v>4</v>
      </c>
      <c r="M106" s="25">
        <f>'SERV (KINERJA 75)'!S24</f>
        <v>4</v>
      </c>
      <c r="N106" s="25">
        <f>'SERV (KINERJA 75)'!T24</f>
        <v>4</v>
      </c>
      <c r="O106" s="25">
        <f>'SERV (KINERJA 75)'!U24</f>
        <v>4</v>
      </c>
      <c r="P106" s="25">
        <f>'SERV (KINERJA 75)'!V24</f>
        <v>4</v>
      </c>
      <c r="Q106" s="26">
        <f>'SERV (KINERJA 75)'!Z24</f>
        <v>4</v>
      </c>
      <c r="R106" s="26">
        <f>'SERV (KINERJA 75)'!AA24</f>
        <v>4</v>
      </c>
      <c r="S106" s="26">
        <f>'SERV (KINERJA 75)'!AB24</f>
        <v>4</v>
      </c>
      <c r="T106" s="26">
        <f>'SERV (KINERJA 75)'!AC24</f>
        <v>4</v>
      </c>
      <c r="U106" s="26">
        <f>'SERV (KINERJA 75)'!AD24</f>
        <v>4</v>
      </c>
      <c r="V106" s="27">
        <f>'SERV (KINERJA 75)'!AH24</f>
        <v>4</v>
      </c>
      <c r="W106" s="27">
        <f>'SERV (KINERJA 75)'!AI24</f>
        <v>4</v>
      </c>
      <c r="X106" s="27">
        <f>'SERV (KINERJA 75)'!AJ24</f>
        <v>4</v>
      </c>
      <c r="Y106" s="27">
        <f>'SERV (KINERJA 75)'!AK24</f>
        <v>4</v>
      </c>
      <c r="Z106" s="27">
        <f>'SERV (KINERJA 75)'!AL24</f>
        <v>4</v>
      </c>
    </row>
    <row r="107" spans="1:26" ht="15.75">
      <c r="A107" s="15">
        <v>23</v>
      </c>
      <c r="B107" s="23">
        <f>'SERV (KINERJA 75)'!B25</f>
        <v>4</v>
      </c>
      <c r="C107" s="23">
        <f>'SERV (KINERJA 75)'!C25</f>
        <v>4</v>
      </c>
      <c r="D107" s="23">
        <f>'SERV (KINERJA 75)'!D25</f>
        <v>4</v>
      </c>
      <c r="E107" s="23">
        <f>'SERV (KINERJA 75)'!E25</f>
        <v>4</v>
      </c>
      <c r="F107" s="23">
        <f>'SERV (KINERJA 75)'!F25</f>
        <v>4</v>
      </c>
      <c r="G107" s="24">
        <f>'SERV (KINERJA 75)'!J25</f>
        <v>4</v>
      </c>
      <c r="H107" s="24">
        <f>'SERV (KINERJA 75)'!K25</f>
        <v>3</v>
      </c>
      <c r="I107" s="24">
        <f>'SERV (KINERJA 75)'!L25</f>
        <v>4</v>
      </c>
      <c r="J107" s="24">
        <f>'SERV (KINERJA 75)'!M25</f>
        <v>4</v>
      </c>
      <c r="K107" s="24">
        <f>'SERV (KINERJA 75)'!N25</f>
        <v>3</v>
      </c>
      <c r="L107" s="25">
        <f>'SERV (KINERJA 75)'!R25</f>
        <v>3</v>
      </c>
      <c r="M107" s="25">
        <f>'SERV (KINERJA 75)'!S25</f>
        <v>3</v>
      </c>
      <c r="N107" s="25">
        <f>'SERV (KINERJA 75)'!T25</f>
        <v>4</v>
      </c>
      <c r="O107" s="25">
        <f>'SERV (KINERJA 75)'!U25</f>
        <v>3</v>
      </c>
      <c r="P107" s="25">
        <f>'SERV (KINERJA 75)'!V25</f>
        <v>4</v>
      </c>
      <c r="Q107" s="26">
        <f>'SERV (KINERJA 75)'!Z25</f>
        <v>3</v>
      </c>
      <c r="R107" s="26">
        <f>'SERV (KINERJA 75)'!AA25</f>
        <v>3</v>
      </c>
      <c r="S107" s="26">
        <f>'SERV (KINERJA 75)'!AB25</f>
        <v>4</v>
      </c>
      <c r="T107" s="26">
        <f>'SERV (KINERJA 75)'!AC25</f>
        <v>3</v>
      </c>
      <c r="U107" s="26">
        <f>'SERV (KINERJA 75)'!AD25</f>
        <v>4</v>
      </c>
      <c r="V107" s="27">
        <f>'SERV (KINERJA 75)'!AH25</f>
        <v>4</v>
      </c>
      <c r="W107" s="27">
        <f>'SERV (KINERJA 75)'!AI25</f>
        <v>4</v>
      </c>
      <c r="X107" s="27">
        <f>'SERV (KINERJA 75)'!AJ25</f>
        <v>4</v>
      </c>
      <c r="Y107" s="27">
        <f>'SERV (KINERJA 75)'!AK25</f>
        <v>4</v>
      </c>
      <c r="Z107" s="27">
        <f>'SERV (KINERJA 75)'!AL25</f>
        <v>4</v>
      </c>
    </row>
    <row r="108" spans="1:26" ht="15.75">
      <c r="A108" s="15">
        <v>24</v>
      </c>
      <c r="B108" s="23">
        <f>'SERV (KINERJA 75)'!B26</f>
        <v>4</v>
      </c>
      <c r="C108" s="23">
        <f>'SERV (KINERJA 75)'!C26</f>
        <v>4</v>
      </c>
      <c r="D108" s="23">
        <f>'SERV (KINERJA 75)'!D26</f>
        <v>4</v>
      </c>
      <c r="E108" s="23">
        <f>'SERV (KINERJA 75)'!E26</f>
        <v>4</v>
      </c>
      <c r="F108" s="23">
        <f>'SERV (KINERJA 75)'!F26</f>
        <v>4</v>
      </c>
      <c r="G108" s="24">
        <f>'SERV (KINERJA 75)'!J26</f>
        <v>4</v>
      </c>
      <c r="H108" s="24">
        <f>'SERV (KINERJA 75)'!K26</f>
        <v>4</v>
      </c>
      <c r="I108" s="24">
        <f>'SERV (KINERJA 75)'!L26</f>
        <v>4</v>
      </c>
      <c r="J108" s="24">
        <f>'SERV (KINERJA 75)'!M26</f>
        <v>3</v>
      </c>
      <c r="K108" s="24">
        <f>'SERV (KINERJA 75)'!N26</f>
        <v>4</v>
      </c>
      <c r="L108" s="25">
        <f>'SERV (KINERJA 75)'!R26</f>
        <v>4</v>
      </c>
      <c r="M108" s="25">
        <f>'SERV (KINERJA 75)'!S26</f>
        <v>3</v>
      </c>
      <c r="N108" s="25">
        <f>'SERV (KINERJA 75)'!T26</f>
        <v>3</v>
      </c>
      <c r="O108" s="25">
        <f>'SERV (KINERJA 75)'!U26</f>
        <v>3</v>
      </c>
      <c r="P108" s="25">
        <f>'SERV (KINERJA 75)'!V26</f>
        <v>4</v>
      </c>
      <c r="Q108" s="26">
        <f>'SERV (KINERJA 75)'!Z26</f>
        <v>4</v>
      </c>
      <c r="R108" s="26">
        <f>'SERV (KINERJA 75)'!AA26</f>
        <v>4</v>
      </c>
      <c r="S108" s="26">
        <f>'SERV (KINERJA 75)'!AB26</f>
        <v>4</v>
      </c>
      <c r="T108" s="26">
        <f>'SERV (KINERJA 75)'!AC26</f>
        <v>4</v>
      </c>
      <c r="U108" s="26">
        <f>'SERV (KINERJA 75)'!AD26</f>
        <v>2</v>
      </c>
      <c r="V108" s="27">
        <f>'SERV (KINERJA 75)'!AH26</f>
        <v>4</v>
      </c>
      <c r="W108" s="27">
        <f>'SERV (KINERJA 75)'!AI26</f>
        <v>4</v>
      </c>
      <c r="X108" s="27">
        <f>'SERV (KINERJA 75)'!AJ26</f>
        <v>4</v>
      </c>
      <c r="Y108" s="27">
        <f>'SERV (KINERJA 75)'!AK26</f>
        <v>3</v>
      </c>
      <c r="Z108" s="27">
        <f>'SERV (KINERJA 75)'!AL26</f>
        <v>4</v>
      </c>
    </row>
    <row r="109" spans="1:26" ht="15.75">
      <c r="A109" s="15">
        <v>25</v>
      </c>
      <c r="B109" s="23">
        <f>'SERV (KINERJA 75)'!B27</f>
        <v>4</v>
      </c>
      <c r="C109" s="23">
        <f>'SERV (KINERJA 75)'!C27</f>
        <v>4</v>
      </c>
      <c r="D109" s="23">
        <f>'SERV (KINERJA 75)'!D27</f>
        <v>4</v>
      </c>
      <c r="E109" s="23">
        <f>'SERV (KINERJA 75)'!E27</f>
        <v>4</v>
      </c>
      <c r="F109" s="23">
        <f>'SERV (KINERJA 75)'!F27</f>
        <v>4</v>
      </c>
      <c r="G109" s="24">
        <f>'SERV (KINERJA 75)'!J27</f>
        <v>3</v>
      </c>
      <c r="H109" s="24">
        <f>'SERV (KINERJA 75)'!K27</f>
        <v>4</v>
      </c>
      <c r="I109" s="24">
        <f>'SERV (KINERJA 75)'!L27</f>
        <v>3</v>
      </c>
      <c r="J109" s="24">
        <f>'SERV (KINERJA 75)'!M27</f>
        <v>4</v>
      </c>
      <c r="K109" s="24">
        <f>'SERV (KINERJA 75)'!N27</f>
        <v>4</v>
      </c>
      <c r="L109" s="25">
        <f>'SERV (KINERJA 75)'!R27</f>
        <v>4</v>
      </c>
      <c r="M109" s="25">
        <f>'SERV (KINERJA 75)'!S27</f>
        <v>4</v>
      </c>
      <c r="N109" s="25">
        <f>'SERV (KINERJA 75)'!T27</f>
        <v>4</v>
      </c>
      <c r="O109" s="25">
        <f>'SERV (KINERJA 75)'!U27</f>
        <v>4</v>
      </c>
      <c r="P109" s="25">
        <f>'SERV (KINERJA 75)'!V27</f>
        <v>3</v>
      </c>
      <c r="Q109" s="26">
        <f>'SERV (KINERJA 75)'!Z27</f>
        <v>4</v>
      </c>
      <c r="R109" s="26">
        <f>'SERV (KINERJA 75)'!AA27</f>
        <v>4</v>
      </c>
      <c r="S109" s="26">
        <f>'SERV (KINERJA 75)'!AB27</f>
        <v>4</v>
      </c>
      <c r="T109" s="26">
        <f>'SERV (KINERJA 75)'!AC27</f>
        <v>4</v>
      </c>
      <c r="U109" s="26">
        <f>'SERV (KINERJA 75)'!AD27</f>
        <v>4</v>
      </c>
      <c r="V109" s="27">
        <f>'SERV (KINERJA 75)'!AH27</f>
        <v>4</v>
      </c>
      <c r="W109" s="27">
        <f>'SERV (KINERJA 75)'!AI27</f>
        <v>4</v>
      </c>
      <c r="X109" s="27">
        <f>'SERV (KINERJA 75)'!AJ27</f>
        <v>3</v>
      </c>
      <c r="Y109" s="27">
        <f>'SERV (KINERJA 75)'!AK27</f>
        <v>3</v>
      </c>
      <c r="Z109" s="27">
        <f>'SERV (KINERJA 75)'!AL27</f>
        <v>3</v>
      </c>
    </row>
    <row r="110" spans="1:26" ht="15.75">
      <c r="A110" s="15">
        <v>26</v>
      </c>
      <c r="B110" s="23">
        <f>'SERV (KINERJA 75)'!B28</f>
        <v>4</v>
      </c>
      <c r="C110" s="23">
        <f>'SERV (KINERJA 75)'!C28</f>
        <v>4</v>
      </c>
      <c r="D110" s="23">
        <f>'SERV (KINERJA 75)'!D28</f>
        <v>4</v>
      </c>
      <c r="E110" s="23">
        <f>'SERV (KINERJA 75)'!E28</f>
        <v>4</v>
      </c>
      <c r="F110" s="23">
        <f>'SERV (KINERJA 75)'!F28</f>
        <v>4</v>
      </c>
      <c r="G110" s="24">
        <f>'SERV (KINERJA 75)'!J28</f>
        <v>4</v>
      </c>
      <c r="H110" s="24">
        <f>'SERV (KINERJA 75)'!K28</f>
        <v>3</v>
      </c>
      <c r="I110" s="24">
        <f>'SERV (KINERJA 75)'!L28</f>
        <v>4</v>
      </c>
      <c r="J110" s="24">
        <f>'SERV (KINERJA 75)'!M28</f>
        <v>4</v>
      </c>
      <c r="K110" s="24">
        <f>'SERV (KINERJA 75)'!N28</f>
        <v>4</v>
      </c>
      <c r="L110" s="25">
        <f>'SERV (KINERJA 75)'!R28</f>
        <v>4</v>
      </c>
      <c r="M110" s="25">
        <f>'SERV (KINERJA 75)'!S28</f>
        <v>4</v>
      </c>
      <c r="N110" s="25">
        <f>'SERV (KINERJA 75)'!T28</f>
        <v>3</v>
      </c>
      <c r="O110" s="25">
        <f>'SERV (KINERJA 75)'!U28</f>
        <v>4</v>
      </c>
      <c r="P110" s="25">
        <f>'SERV (KINERJA 75)'!V28</f>
        <v>4</v>
      </c>
      <c r="Q110" s="26">
        <f>'SERV (KINERJA 75)'!Z28</f>
        <v>3</v>
      </c>
      <c r="R110" s="26">
        <f>'SERV (KINERJA 75)'!AA28</f>
        <v>3</v>
      </c>
      <c r="S110" s="26">
        <f>'SERV (KINERJA 75)'!AB28</f>
        <v>3</v>
      </c>
      <c r="T110" s="26">
        <f>'SERV (KINERJA 75)'!AC28</f>
        <v>4</v>
      </c>
      <c r="U110" s="26">
        <f>'SERV (KINERJA 75)'!AD28</f>
        <v>3</v>
      </c>
      <c r="V110" s="27">
        <f>'SERV (KINERJA 75)'!AH28</f>
        <v>4</v>
      </c>
      <c r="W110" s="27">
        <f>'SERV (KINERJA 75)'!AI28</f>
        <v>4</v>
      </c>
      <c r="X110" s="27">
        <f>'SERV (KINERJA 75)'!AJ28</f>
        <v>3</v>
      </c>
      <c r="Y110" s="27">
        <f>'SERV (KINERJA 75)'!AK28</f>
        <v>4</v>
      </c>
      <c r="Z110" s="27">
        <f>'SERV (KINERJA 75)'!AL28</f>
        <v>3</v>
      </c>
    </row>
    <row r="111" spans="1:26" ht="15.75">
      <c r="A111" s="15">
        <v>27</v>
      </c>
      <c r="B111" s="23">
        <f>'SERV (KINERJA 75)'!B29</f>
        <v>4</v>
      </c>
      <c r="C111" s="23">
        <f>'SERV (KINERJA 75)'!C29</f>
        <v>4</v>
      </c>
      <c r="D111" s="23">
        <f>'SERV (KINERJA 75)'!D29</f>
        <v>4</v>
      </c>
      <c r="E111" s="23">
        <f>'SERV (KINERJA 75)'!E29</f>
        <v>4</v>
      </c>
      <c r="F111" s="23">
        <f>'SERV (KINERJA 75)'!F29</f>
        <v>3</v>
      </c>
      <c r="G111" s="24">
        <f>'SERV (KINERJA 75)'!J29</f>
        <v>4</v>
      </c>
      <c r="H111" s="24">
        <f>'SERV (KINERJA 75)'!K29</f>
        <v>3</v>
      </c>
      <c r="I111" s="24">
        <f>'SERV (KINERJA 75)'!L29</f>
        <v>4</v>
      </c>
      <c r="J111" s="24">
        <f>'SERV (KINERJA 75)'!M29</f>
        <v>3</v>
      </c>
      <c r="K111" s="24">
        <f>'SERV (KINERJA 75)'!N29</f>
        <v>2</v>
      </c>
      <c r="L111" s="25">
        <f>'SERV (KINERJA 75)'!R29</f>
        <v>4</v>
      </c>
      <c r="M111" s="25">
        <f>'SERV (KINERJA 75)'!S29</f>
        <v>4</v>
      </c>
      <c r="N111" s="25">
        <f>'SERV (KINERJA 75)'!T29</f>
        <v>4</v>
      </c>
      <c r="O111" s="25">
        <f>'SERV (KINERJA 75)'!U29</f>
        <v>4</v>
      </c>
      <c r="P111" s="25">
        <f>'SERV (KINERJA 75)'!V29</f>
        <v>4</v>
      </c>
      <c r="Q111" s="26">
        <f>'SERV (KINERJA 75)'!Z29</f>
        <v>4</v>
      </c>
      <c r="R111" s="26">
        <f>'SERV (KINERJA 75)'!AA29</f>
        <v>4</v>
      </c>
      <c r="S111" s="26">
        <f>'SERV (KINERJA 75)'!AB29</f>
        <v>4</v>
      </c>
      <c r="T111" s="26">
        <f>'SERV (KINERJA 75)'!AC29</f>
        <v>4</v>
      </c>
      <c r="U111" s="26">
        <f>'SERV (KINERJA 75)'!AD29</f>
        <v>4</v>
      </c>
      <c r="V111" s="27">
        <f>'SERV (KINERJA 75)'!AH29</f>
        <v>4</v>
      </c>
      <c r="W111" s="27">
        <f>'SERV (KINERJA 75)'!AI29</f>
        <v>4</v>
      </c>
      <c r="X111" s="27">
        <f>'SERV (KINERJA 75)'!AJ29</f>
        <v>4</v>
      </c>
      <c r="Y111" s="27">
        <f>'SERV (KINERJA 75)'!AK29</f>
        <v>4</v>
      </c>
      <c r="Z111" s="27">
        <f>'SERV (KINERJA 75)'!AL29</f>
        <v>3</v>
      </c>
    </row>
    <row r="112" spans="1:26" ht="15.75">
      <c r="A112" s="15">
        <v>28</v>
      </c>
      <c r="B112" s="23">
        <f>'SERV (KINERJA 75)'!B30</f>
        <v>4</v>
      </c>
      <c r="C112" s="23">
        <f>'SERV (KINERJA 75)'!C30</f>
        <v>4</v>
      </c>
      <c r="D112" s="23">
        <f>'SERV (KINERJA 75)'!D30</f>
        <v>4</v>
      </c>
      <c r="E112" s="23">
        <f>'SERV (KINERJA 75)'!E30</f>
        <v>4</v>
      </c>
      <c r="F112" s="23">
        <f>'SERV (KINERJA 75)'!F30</f>
        <v>4</v>
      </c>
      <c r="G112" s="24">
        <f>'SERV (KINERJA 75)'!J30</f>
        <v>4</v>
      </c>
      <c r="H112" s="24">
        <f>'SERV (KINERJA 75)'!K30</f>
        <v>4</v>
      </c>
      <c r="I112" s="24">
        <f>'SERV (KINERJA 75)'!L30</f>
        <v>4</v>
      </c>
      <c r="J112" s="24">
        <f>'SERV (KINERJA 75)'!M30</f>
        <v>3</v>
      </c>
      <c r="K112" s="24">
        <f>'SERV (KINERJA 75)'!N30</f>
        <v>4</v>
      </c>
      <c r="L112" s="25">
        <f>'SERV (KINERJA 75)'!R30</f>
        <v>3</v>
      </c>
      <c r="M112" s="25">
        <f>'SERV (KINERJA 75)'!S30</f>
        <v>3</v>
      </c>
      <c r="N112" s="25">
        <f>'SERV (KINERJA 75)'!T30</f>
        <v>3</v>
      </c>
      <c r="O112" s="25">
        <f>'SERV (KINERJA 75)'!U30</f>
        <v>4</v>
      </c>
      <c r="P112" s="25">
        <f>'SERV (KINERJA 75)'!V30</f>
        <v>4</v>
      </c>
      <c r="Q112" s="26">
        <f>'SERV (KINERJA 75)'!Z30</f>
        <v>4</v>
      </c>
      <c r="R112" s="26">
        <f>'SERV (KINERJA 75)'!AA30</f>
        <v>4</v>
      </c>
      <c r="S112" s="26">
        <f>'SERV (KINERJA 75)'!AB30</f>
        <v>4</v>
      </c>
      <c r="T112" s="26">
        <f>'SERV (KINERJA 75)'!AC30</f>
        <v>3</v>
      </c>
      <c r="U112" s="26">
        <f>'SERV (KINERJA 75)'!AD30</f>
        <v>3</v>
      </c>
      <c r="V112" s="27">
        <f>'SERV (KINERJA 75)'!AH30</f>
        <v>4</v>
      </c>
      <c r="W112" s="27">
        <f>'SERV (KINERJA 75)'!AI30</f>
        <v>4</v>
      </c>
      <c r="X112" s="27">
        <f>'SERV (KINERJA 75)'!AJ30</f>
        <v>3</v>
      </c>
      <c r="Y112" s="27">
        <f>'SERV (KINERJA 75)'!AK30</f>
        <v>4</v>
      </c>
      <c r="Z112" s="27">
        <f>'SERV (KINERJA 75)'!AL30</f>
        <v>4</v>
      </c>
    </row>
    <row r="113" spans="1:26" ht="15.75">
      <c r="A113" s="15">
        <v>29</v>
      </c>
      <c r="B113" s="23">
        <f>'SERV (KINERJA 75)'!B31</f>
        <v>4</v>
      </c>
      <c r="C113" s="23">
        <f>'SERV (KINERJA 75)'!C31</f>
        <v>4</v>
      </c>
      <c r="D113" s="23">
        <f>'SERV (KINERJA 75)'!D31</f>
        <v>4</v>
      </c>
      <c r="E113" s="23">
        <f>'SERV (KINERJA 75)'!E31</f>
        <v>3</v>
      </c>
      <c r="F113" s="23">
        <f>'SERV (KINERJA 75)'!F31</f>
        <v>3</v>
      </c>
      <c r="G113" s="24">
        <f>'SERV (KINERJA 75)'!J31</f>
        <v>4</v>
      </c>
      <c r="H113" s="24">
        <f>'SERV (KINERJA 75)'!K31</f>
        <v>4</v>
      </c>
      <c r="I113" s="24">
        <f>'SERV (KINERJA 75)'!L31</f>
        <v>4</v>
      </c>
      <c r="J113" s="24">
        <f>'SERV (KINERJA 75)'!M31</f>
        <v>3</v>
      </c>
      <c r="K113" s="24">
        <f>'SERV (KINERJA 75)'!N31</f>
        <v>2</v>
      </c>
      <c r="L113" s="25">
        <f>'SERV (KINERJA 75)'!R31</f>
        <v>4</v>
      </c>
      <c r="M113" s="25">
        <f>'SERV (KINERJA 75)'!S31</f>
        <v>4</v>
      </c>
      <c r="N113" s="25">
        <f>'SERV (KINERJA 75)'!T31</f>
        <v>4</v>
      </c>
      <c r="O113" s="25">
        <f>'SERV (KINERJA 75)'!U31</f>
        <v>4</v>
      </c>
      <c r="P113" s="25">
        <f>'SERV (KINERJA 75)'!V31</f>
        <v>3</v>
      </c>
      <c r="Q113" s="26">
        <f>'SERV (KINERJA 75)'!Z31</f>
        <v>4</v>
      </c>
      <c r="R113" s="26">
        <f>'SERV (KINERJA 75)'!AA31</f>
        <v>3</v>
      </c>
      <c r="S113" s="26">
        <f>'SERV (KINERJA 75)'!AB31</f>
        <v>4</v>
      </c>
      <c r="T113" s="26">
        <f>'SERV (KINERJA 75)'!AC31</f>
        <v>4</v>
      </c>
      <c r="U113" s="26">
        <f>'SERV (KINERJA 75)'!AD31</f>
        <v>4</v>
      </c>
      <c r="V113" s="27">
        <f>'SERV (KINERJA 75)'!AH31</f>
        <v>4</v>
      </c>
      <c r="W113" s="27">
        <f>'SERV (KINERJA 75)'!AI31</f>
        <v>4</v>
      </c>
      <c r="X113" s="27">
        <f>'SERV (KINERJA 75)'!AJ31</f>
        <v>4</v>
      </c>
      <c r="Y113" s="27">
        <f>'SERV (KINERJA 75)'!AK31</f>
        <v>4</v>
      </c>
      <c r="Z113" s="27">
        <f>'SERV (KINERJA 75)'!AL31</f>
        <v>4</v>
      </c>
    </row>
    <row r="114" spans="1:26" ht="15.75">
      <c r="A114" s="15">
        <v>30</v>
      </c>
      <c r="B114" s="23">
        <f>'SERV (KINERJA 75)'!B32</f>
        <v>4</v>
      </c>
      <c r="C114" s="23">
        <f>'SERV (KINERJA 75)'!C32</f>
        <v>3</v>
      </c>
      <c r="D114" s="23">
        <f>'SERV (KINERJA 75)'!D32</f>
        <v>4</v>
      </c>
      <c r="E114" s="23">
        <f>'SERV (KINERJA 75)'!E32</f>
        <v>4</v>
      </c>
      <c r="F114" s="23">
        <f>'SERV (KINERJA 75)'!F32</f>
        <v>4</v>
      </c>
      <c r="G114" s="24">
        <f>'SERV (KINERJA 75)'!J32</f>
        <v>4</v>
      </c>
      <c r="H114" s="24">
        <f>'SERV (KINERJA 75)'!K32</f>
        <v>4</v>
      </c>
      <c r="I114" s="24">
        <f>'SERV (KINERJA 75)'!L32</f>
        <v>4</v>
      </c>
      <c r="J114" s="24">
        <f>'SERV (KINERJA 75)'!M32</f>
        <v>4</v>
      </c>
      <c r="K114" s="24">
        <f>'SERV (KINERJA 75)'!N32</f>
        <v>4</v>
      </c>
      <c r="L114" s="25">
        <f>'SERV (KINERJA 75)'!R32</f>
        <v>3</v>
      </c>
      <c r="M114" s="25">
        <f>'SERV (KINERJA 75)'!S32</f>
        <v>4</v>
      </c>
      <c r="N114" s="25">
        <f>'SERV (KINERJA 75)'!T32</f>
        <v>4</v>
      </c>
      <c r="O114" s="25">
        <f>'SERV (KINERJA 75)'!U32</f>
        <v>4</v>
      </c>
      <c r="P114" s="25">
        <f>'SERV (KINERJA 75)'!V32</f>
        <v>3</v>
      </c>
      <c r="Q114" s="26">
        <f>'SERV (KINERJA 75)'!Z32</f>
        <v>4</v>
      </c>
      <c r="R114" s="26">
        <f>'SERV (KINERJA 75)'!AA32</f>
        <v>3</v>
      </c>
      <c r="S114" s="26">
        <f>'SERV (KINERJA 75)'!AB32</f>
        <v>4</v>
      </c>
      <c r="T114" s="26">
        <f>'SERV (KINERJA 75)'!AC32</f>
        <v>4</v>
      </c>
      <c r="U114" s="26">
        <f>'SERV (KINERJA 75)'!AD32</f>
        <v>4</v>
      </c>
      <c r="V114" s="27">
        <f>'SERV (KINERJA 75)'!AH32</f>
        <v>3</v>
      </c>
      <c r="W114" s="27">
        <f>'SERV (KINERJA 75)'!AI32</f>
        <v>4</v>
      </c>
      <c r="X114" s="27">
        <f>'SERV (KINERJA 75)'!AJ32</f>
        <v>4</v>
      </c>
      <c r="Y114" s="27">
        <f>'SERV (KINERJA 75)'!AK32</f>
        <v>3</v>
      </c>
      <c r="Z114" s="27">
        <f>'SERV (KINERJA 75)'!AL32</f>
        <v>4</v>
      </c>
    </row>
    <row r="115" spans="1:26" ht="15.75">
      <c r="A115" s="15">
        <v>31</v>
      </c>
      <c r="B115" s="23">
        <f>'SERV (KINERJA 75)'!B33</f>
        <v>2</v>
      </c>
      <c r="C115" s="23">
        <f>'SERV (KINERJA 75)'!C33</f>
        <v>4</v>
      </c>
      <c r="D115" s="23">
        <f>'SERV (KINERJA 75)'!D33</f>
        <v>4</v>
      </c>
      <c r="E115" s="23">
        <f>'SERV (KINERJA 75)'!E33</f>
        <v>4</v>
      </c>
      <c r="F115" s="23">
        <f>'SERV (KINERJA 75)'!F33</f>
        <v>4</v>
      </c>
      <c r="G115" s="24">
        <f>'SERV (KINERJA 75)'!J33</f>
        <v>3</v>
      </c>
      <c r="H115" s="24">
        <f>'SERV (KINERJA 75)'!K33</f>
        <v>3</v>
      </c>
      <c r="I115" s="24">
        <f>'SERV (KINERJA 75)'!L33</f>
        <v>3</v>
      </c>
      <c r="J115" s="24">
        <f>'SERV (KINERJA 75)'!M33</f>
        <v>4</v>
      </c>
      <c r="K115" s="24">
        <f>'SERV (KINERJA 75)'!N33</f>
        <v>4</v>
      </c>
      <c r="L115" s="25">
        <f>'SERV (KINERJA 75)'!R33</f>
        <v>4</v>
      </c>
      <c r="M115" s="25">
        <f>'SERV (KINERJA 75)'!S33</f>
        <v>4</v>
      </c>
      <c r="N115" s="25">
        <f>'SERV (KINERJA 75)'!T33</f>
        <v>3</v>
      </c>
      <c r="O115" s="25">
        <f>'SERV (KINERJA 75)'!U33</f>
        <v>4</v>
      </c>
      <c r="P115" s="25">
        <f>'SERV (KINERJA 75)'!V33</f>
        <v>4</v>
      </c>
      <c r="Q115" s="26">
        <f>'SERV (KINERJA 75)'!Z33</f>
        <v>3</v>
      </c>
      <c r="R115" s="26">
        <f>'SERV (KINERJA 75)'!AA33</f>
        <v>4</v>
      </c>
      <c r="S115" s="26">
        <f>'SERV (KINERJA 75)'!AB33</f>
        <v>4</v>
      </c>
      <c r="T115" s="26">
        <f>'SERV (KINERJA 75)'!AC33</f>
        <v>4</v>
      </c>
      <c r="U115" s="26">
        <f>'SERV (KINERJA 75)'!AD33</f>
        <v>3</v>
      </c>
      <c r="V115" s="27">
        <f>'SERV (KINERJA 75)'!AH33</f>
        <v>3</v>
      </c>
      <c r="W115" s="27">
        <f>'SERV (KINERJA 75)'!AI33</f>
        <v>4</v>
      </c>
      <c r="X115" s="27">
        <f>'SERV (KINERJA 75)'!AJ33</f>
        <v>4</v>
      </c>
      <c r="Y115" s="27">
        <f>'SERV (KINERJA 75)'!AK33</f>
        <v>4</v>
      </c>
      <c r="Z115" s="27">
        <f>'SERV (KINERJA 75)'!AL33</f>
        <v>4</v>
      </c>
    </row>
    <row r="116" spans="1:26" ht="15.75">
      <c r="A116" s="15">
        <v>32</v>
      </c>
      <c r="B116" s="23">
        <f>'SERV (KINERJA 75)'!B34</f>
        <v>4</v>
      </c>
      <c r="C116" s="23">
        <f>'SERV (KINERJA 75)'!C34</f>
        <v>4</v>
      </c>
      <c r="D116" s="23">
        <f>'SERV (KINERJA 75)'!D34</f>
        <v>4</v>
      </c>
      <c r="E116" s="23">
        <f>'SERV (KINERJA 75)'!E34</f>
        <v>3</v>
      </c>
      <c r="F116" s="23">
        <f>'SERV (KINERJA 75)'!F34</f>
        <v>4</v>
      </c>
      <c r="G116" s="24">
        <f>'SERV (KINERJA 75)'!J34</f>
        <v>4</v>
      </c>
      <c r="H116" s="24">
        <f>'SERV (KINERJA 75)'!K34</f>
        <v>4</v>
      </c>
      <c r="I116" s="24">
        <f>'SERV (KINERJA 75)'!L34</f>
        <v>4</v>
      </c>
      <c r="J116" s="24">
        <f>'SERV (KINERJA 75)'!M34</f>
        <v>4</v>
      </c>
      <c r="K116" s="24">
        <f>'SERV (KINERJA 75)'!N34</f>
        <v>4</v>
      </c>
      <c r="L116" s="25">
        <f>'SERV (KINERJA 75)'!R34</f>
        <v>4</v>
      </c>
      <c r="M116" s="25">
        <f>'SERV (KINERJA 75)'!S34</f>
        <v>4</v>
      </c>
      <c r="N116" s="25">
        <f>'SERV (KINERJA 75)'!T34</f>
        <v>4</v>
      </c>
      <c r="O116" s="25">
        <f>'SERV (KINERJA 75)'!U34</f>
        <v>4</v>
      </c>
      <c r="P116" s="25">
        <f>'SERV (KINERJA 75)'!V34</f>
        <v>4</v>
      </c>
      <c r="Q116" s="26">
        <f>'SERV (KINERJA 75)'!Z34</f>
        <v>4</v>
      </c>
      <c r="R116" s="26">
        <f>'SERV (KINERJA 75)'!AA34</f>
        <v>3</v>
      </c>
      <c r="S116" s="26">
        <f>'SERV (KINERJA 75)'!AB34</f>
        <v>3</v>
      </c>
      <c r="T116" s="26">
        <f>'SERV (KINERJA 75)'!AC34</f>
        <v>4</v>
      </c>
      <c r="U116" s="26">
        <f>'SERV (KINERJA 75)'!AD34</f>
        <v>4</v>
      </c>
      <c r="V116" s="27">
        <f>'SERV (KINERJA 75)'!AH34</f>
        <v>3</v>
      </c>
      <c r="W116" s="27">
        <f>'SERV (KINERJA 75)'!AI34</f>
        <v>4</v>
      </c>
      <c r="X116" s="27">
        <f>'SERV (KINERJA 75)'!AJ34</f>
        <v>4</v>
      </c>
      <c r="Y116" s="27">
        <f>'SERV (KINERJA 75)'!AK34</f>
        <v>4</v>
      </c>
      <c r="Z116" s="27">
        <f>'SERV (KINERJA 75)'!AL34</f>
        <v>4</v>
      </c>
    </row>
    <row r="117" spans="1:26" ht="15.75">
      <c r="A117" s="15">
        <v>33</v>
      </c>
      <c r="B117" s="23">
        <f>'SERV (KINERJA 75)'!B35</f>
        <v>4</v>
      </c>
      <c r="C117" s="23">
        <f>'SERV (KINERJA 75)'!C35</f>
        <v>4</v>
      </c>
      <c r="D117" s="23">
        <f>'SERV (KINERJA 75)'!D35</f>
        <v>4</v>
      </c>
      <c r="E117" s="23">
        <f>'SERV (KINERJA 75)'!E35</f>
        <v>4</v>
      </c>
      <c r="F117" s="23">
        <f>'SERV (KINERJA 75)'!F35</f>
        <v>4</v>
      </c>
      <c r="G117" s="24">
        <f>'SERV (KINERJA 75)'!J35</f>
        <v>4</v>
      </c>
      <c r="H117" s="24">
        <f>'SERV (KINERJA 75)'!K35</f>
        <v>4</v>
      </c>
      <c r="I117" s="24">
        <f>'SERV (KINERJA 75)'!L35</f>
        <v>4</v>
      </c>
      <c r="J117" s="24">
        <f>'SERV (KINERJA 75)'!M35</f>
        <v>4</v>
      </c>
      <c r="K117" s="24">
        <f>'SERV (KINERJA 75)'!N35</f>
        <v>3</v>
      </c>
      <c r="L117" s="25">
        <f>'SERV (KINERJA 75)'!R35</f>
        <v>3</v>
      </c>
      <c r="M117" s="25">
        <f>'SERV (KINERJA 75)'!S35</f>
        <v>4</v>
      </c>
      <c r="N117" s="25">
        <f>'SERV (KINERJA 75)'!T35</f>
        <v>3</v>
      </c>
      <c r="O117" s="25">
        <f>'SERV (KINERJA 75)'!U35</f>
        <v>3</v>
      </c>
      <c r="P117" s="25">
        <f>'SERV (KINERJA 75)'!V35</f>
        <v>4</v>
      </c>
      <c r="Q117" s="26">
        <f>'SERV (KINERJA 75)'!Z35</f>
        <v>4</v>
      </c>
      <c r="R117" s="26">
        <f>'SERV (KINERJA 75)'!AA35</f>
        <v>4</v>
      </c>
      <c r="S117" s="26">
        <f>'SERV (KINERJA 75)'!AB35</f>
        <v>4</v>
      </c>
      <c r="T117" s="26">
        <f>'SERV (KINERJA 75)'!AC35</f>
        <v>4</v>
      </c>
      <c r="U117" s="26">
        <f>'SERV (KINERJA 75)'!AD35</f>
        <v>4</v>
      </c>
      <c r="V117" s="27">
        <f>'SERV (KINERJA 75)'!AH35</f>
        <v>4</v>
      </c>
      <c r="W117" s="27">
        <f>'SERV (KINERJA 75)'!AI35</f>
        <v>3</v>
      </c>
      <c r="X117" s="27">
        <f>'SERV (KINERJA 75)'!AJ35</f>
        <v>3</v>
      </c>
      <c r="Y117" s="27">
        <f>'SERV (KINERJA 75)'!AK35</f>
        <v>4</v>
      </c>
      <c r="Z117" s="27">
        <f>'SERV (KINERJA 75)'!AL35</f>
        <v>4</v>
      </c>
    </row>
    <row r="118" spans="1:26" ht="15.75">
      <c r="A118" s="15">
        <v>34</v>
      </c>
      <c r="B118" s="23">
        <f>'SERV (KINERJA 75)'!B36</f>
        <v>4</v>
      </c>
      <c r="C118" s="23">
        <f>'SERV (KINERJA 75)'!C36</f>
        <v>4</v>
      </c>
      <c r="D118" s="23">
        <f>'SERV (KINERJA 75)'!D36</f>
        <v>4</v>
      </c>
      <c r="E118" s="23">
        <f>'SERV (KINERJA 75)'!E36</f>
        <v>4</v>
      </c>
      <c r="F118" s="23">
        <f>'SERV (KINERJA 75)'!F36</f>
        <v>4</v>
      </c>
      <c r="G118" s="24">
        <f>'SERV (KINERJA 75)'!J36</f>
        <v>3</v>
      </c>
      <c r="H118" s="24">
        <f>'SERV (KINERJA 75)'!K36</f>
        <v>3</v>
      </c>
      <c r="I118" s="24">
        <f>'SERV (KINERJA 75)'!L36</f>
        <v>4</v>
      </c>
      <c r="J118" s="24">
        <f>'SERV (KINERJA 75)'!M36</f>
        <v>3</v>
      </c>
      <c r="K118" s="24">
        <f>'SERV (KINERJA 75)'!N36</f>
        <v>4</v>
      </c>
      <c r="L118" s="25">
        <f>'SERV (KINERJA 75)'!R36</f>
        <v>4</v>
      </c>
      <c r="M118" s="25">
        <f>'SERV (KINERJA 75)'!S36</f>
        <v>4</v>
      </c>
      <c r="N118" s="25">
        <f>'SERV (KINERJA 75)'!T36</f>
        <v>4</v>
      </c>
      <c r="O118" s="25">
        <f>'SERV (KINERJA 75)'!U36</f>
        <v>3</v>
      </c>
      <c r="P118" s="25">
        <f>'SERV (KINERJA 75)'!V36</f>
        <v>4</v>
      </c>
      <c r="Q118" s="26">
        <f>'SERV (KINERJA 75)'!Z36</f>
        <v>4</v>
      </c>
      <c r="R118" s="26">
        <f>'SERV (KINERJA 75)'!AA36</f>
        <v>4</v>
      </c>
      <c r="S118" s="26">
        <f>'SERV (KINERJA 75)'!AB36</f>
        <v>3</v>
      </c>
      <c r="T118" s="26">
        <f>'SERV (KINERJA 75)'!AC36</f>
        <v>4</v>
      </c>
      <c r="U118" s="26">
        <f>'SERV (KINERJA 75)'!AD36</f>
        <v>3</v>
      </c>
      <c r="V118" s="27">
        <f>'SERV (KINERJA 75)'!AH36</f>
        <v>4</v>
      </c>
      <c r="W118" s="27">
        <f>'SERV (KINERJA 75)'!AI36</f>
        <v>4</v>
      </c>
      <c r="X118" s="27">
        <f>'SERV (KINERJA 75)'!AJ36</f>
        <v>4</v>
      </c>
      <c r="Y118" s="27">
        <f>'SERV (KINERJA 75)'!AK36</f>
        <v>3</v>
      </c>
      <c r="Z118" s="27">
        <f>'SERV (KINERJA 75)'!AL36</f>
        <v>4</v>
      </c>
    </row>
    <row r="119" spans="1:26" ht="15.75">
      <c r="A119" s="15">
        <v>35</v>
      </c>
      <c r="B119" s="23">
        <f>'SERV (KINERJA 75)'!B37</f>
        <v>3</v>
      </c>
      <c r="C119" s="23">
        <f>'SERV (KINERJA 75)'!C37</f>
        <v>4</v>
      </c>
      <c r="D119" s="23">
        <f>'SERV (KINERJA 75)'!D37</f>
        <v>4</v>
      </c>
      <c r="E119" s="23">
        <f>'SERV (KINERJA 75)'!E37</f>
        <v>4</v>
      </c>
      <c r="F119" s="23">
        <f>'SERV (KINERJA 75)'!F37</f>
        <v>4</v>
      </c>
      <c r="G119" s="24">
        <f>'SERV (KINERJA 75)'!J37</f>
        <v>4</v>
      </c>
      <c r="H119" s="24">
        <f>'SERV (KINERJA 75)'!K37</f>
        <v>4</v>
      </c>
      <c r="I119" s="24">
        <f>'SERV (KINERJA 75)'!L37</f>
        <v>4</v>
      </c>
      <c r="J119" s="24">
        <f>'SERV (KINERJA 75)'!M37</f>
        <v>4</v>
      </c>
      <c r="K119" s="24">
        <f>'SERV (KINERJA 75)'!N37</f>
        <v>3</v>
      </c>
      <c r="L119" s="25">
        <f>'SERV (KINERJA 75)'!R37</f>
        <v>3</v>
      </c>
      <c r="M119" s="25">
        <f>'SERV (KINERJA 75)'!S37</f>
        <v>3</v>
      </c>
      <c r="N119" s="25">
        <f>'SERV (KINERJA 75)'!T37</f>
        <v>3</v>
      </c>
      <c r="O119" s="25">
        <f>'SERV (KINERJA 75)'!U37</f>
        <v>4</v>
      </c>
      <c r="P119" s="25">
        <f>'SERV (KINERJA 75)'!V37</f>
        <v>4</v>
      </c>
      <c r="Q119" s="26">
        <f>'SERV (KINERJA 75)'!Z37</f>
        <v>4</v>
      </c>
      <c r="R119" s="26">
        <f>'SERV (KINERJA 75)'!AA37</f>
        <v>3</v>
      </c>
      <c r="S119" s="26">
        <f>'SERV (KINERJA 75)'!AB37</f>
        <v>4</v>
      </c>
      <c r="T119" s="26">
        <f>'SERV (KINERJA 75)'!AC37</f>
        <v>3</v>
      </c>
      <c r="U119" s="26">
        <f>'SERV (KINERJA 75)'!AD37</f>
        <v>4</v>
      </c>
      <c r="V119" s="27">
        <f>'SERV (KINERJA 75)'!AH37</f>
        <v>4</v>
      </c>
      <c r="W119" s="27">
        <f>'SERV (KINERJA 75)'!AI37</f>
        <v>3</v>
      </c>
      <c r="X119" s="27">
        <f>'SERV (KINERJA 75)'!AJ37</f>
        <v>3</v>
      </c>
      <c r="Y119" s="27">
        <f>'SERV (KINERJA 75)'!AK37</f>
        <v>4</v>
      </c>
      <c r="Z119" s="27">
        <f>'SERV (KINERJA 75)'!AL37</f>
        <v>3</v>
      </c>
    </row>
    <row r="120" spans="1:26" ht="15.75">
      <c r="A120" s="15">
        <v>36</v>
      </c>
      <c r="B120" s="23">
        <f>'SERV (KINERJA 75)'!B38</f>
        <v>4</v>
      </c>
      <c r="C120" s="23">
        <f>'SERV (KINERJA 75)'!C38</f>
        <v>3</v>
      </c>
      <c r="D120" s="23">
        <f>'SERV (KINERJA 75)'!D38</f>
        <v>4</v>
      </c>
      <c r="E120" s="23">
        <f>'SERV (KINERJA 75)'!E38</f>
        <v>3</v>
      </c>
      <c r="F120" s="23">
        <f>'SERV (KINERJA 75)'!F38</f>
        <v>4</v>
      </c>
      <c r="G120" s="24">
        <f>'SERV (KINERJA 75)'!J38</f>
        <v>4</v>
      </c>
      <c r="H120" s="24">
        <f>'SERV (KINERJA 75)'!K38</f>
        <v>3</v>
      </c>
      <c r="I120" s="24">
        <f>'SERV (KINERJA 75)'!L38</f>
        <v>3</v>
      </c>
      <c r="J120" s="24">
        <f>'SERV (KINERJA 75)'!M38</f>
        <v>4</v>
      </c>
      <c r="K120" s="24">
        <f>'SERV (KINERJA 75)'!N38</f>
        <v>4</v>
      </c>
      <c r="L120" s="25">
        <f>'SERV (KINERJA 75)'!R38</f>
        <v>3</v>
      </c>
      <c r="M120" s="25">
        <f>'SERV (KINERJA 75)'!S38</f>
        <v>4</v>
      </c>
      <c r="N120" s="25">
        <f>'SERV (KINERJA 75)'!T38</f>
        <v>3</v>
      </c>
      <c r="O120" s="25">
        <f>'SERV (KINERJA 75)'!U38</f>
        <v>4</v>
      </c>
      <c r="P120" s="25">
        <f>'SERV (KINERJA 75)'!V38</f>
        <v>4</v>
      </c>
      <c r="Q120" s="26">
        <f>'SERV (KINERJA 75)'!Z38</f>
        <v>3</v>
      </c>
      <c r="R120" s="26">
        <f>'SERV (KINERJA 75)'!AA38</f>
        <v>4</v>
      </c>
      <c r="S120" s="26">
        <f>'SERV (KINERJA 75)'!AB38</f>
        <v>4</v>
      </c>
      <c r="T120" s="26">
        <f>'SERV (KINERJA 75)'!AC38</f>
        <v>4</v>
      </c>
      <c r="U120" s="26">
        <f>'SERV (KINERJA 75)'!AD38</f>
        <v>4</v>
      </c>
      <c r="V120" s="27">
        <f>'SERV (KINERJA 75)'!AH38</f>
        <v>4</v>
      </c>
      <c r="W120" s="27">
        <f>'SERV (KINERJA 75)'!AI38</f>
        <v>4</v>
      </c>
      <c r="X120" s="27">
        <f>'SERV (KINERJA 75)'!AJ38</f>
        <v>3</v>
      </c>
      <c r="Y120" s="27">
        <f>'SERV (KINERJA 75)'!AK38</f>
        <v>4</v>
      </c>
      <c r="Z120" s="27">
        <f>'SERV (KINERJA 75)'!AL38</f>
        <v>4</v>
      </c>
    </row>
    <row r="121" spans="1:26" ht="15.75">
      <c r="A121" s="15">
        <v>37</v>
      </c>
      <c r="B121" s="23">
        <f>'SERV (KINERJA 75)'!B39</f>
        <v>4</v>
      </c>
      <c r="C121" s="23">
        <f>'SERV (KINERJA 75)'!C39</f>
        <v>4</v>
      </c>
      <c r="D121" s="23">
        <f>'SERV (KINERJA 75)'!D39</f>
        <v>4</v>
      </c>
      <c r="E121" s="23">
        <f>'SERV (KINERJA 75)'!E39</f>
        <v>4</v>
      </c>
      <c r="F121" s="23">
        <f>'SERV (KINERJA 75)'!F39</f>
        <v>4</v>
      </c>
      <c r="G121" s="24">
        <f>'SERV (KINERJA 75)'!J39</f>
        <v>4</v>
      </c>
      <c r="H121" s="24">
        <f>'SERV (KINERJA 75)'!K39</f>
        <v>4</v>
      </c>
      <c r="I121" s="24">
        <f>'SERV (KINERJA 75)'!L39</f>
        <v>4</v>
      </c>
      <c r="J121" s="24">
        <f>'SERV (KINERJA 75)'!M39</f>
        <v>4</v>
      </c>
      <c r="K121" s="24">
        <f>'SERV (KINERJA 75)'!N39</f>
        <v>4</v>
      </c>
      <c r="L121" s="25">
        <f>'SERV (KINERJA 75)'!R39</f>
        <v>4</v>
      </c>
      <c r="M121" s="25">
        <f>'SERV (KINERJA 75)'!S39</f>
        <v>4</v>
      </c>
      <c r="N121" s="25">
        <f>'SERV (KINERJA 75)'!T39</f>
        <v>3</v>
      </c>
      <c r="O121" s="25">
        <f>'SERV (KINERJA 75)'!U39</f>
        <v>4</v>
      </c>
      <c r="P121" s="25">
        <f>'SERV (KINERJA 75)'!V39</f>
        <v>3</v>
      </c>
      <c r="Q121" s="26">
        <f>'SERV (KINERJA 75)'!Z39</f>
        <v>4</v>
      </c>
      <c r="R121" s="26">
        <f>'SERV (KINERJA 75)'!AA39</f>
        <v>3</v>
      </c>
      <c r="S121" s="26">
        <f>'SERV (KINERJA 75)'!AB39</f>
        <v>4</v>
      </c>
      <c r="T121" s="26">
        <f>'SERV (KINERJA 75)'!AC39</f>
        <v>4</v>
      </c>
      <c r="U121" s="26">
        <f>'SERV (KINERJA 75)'!AD39</f>
        <v>4</v>
      </c>
      <c r="V121" s="27">
        <f>'SERV (KINERJA 75)'!AH39</f>
        <v>3</v>
      </c>
      <c r="W121" s="27">
        <f>'SERV (KINERJA 75)'!AI39</f>
        <v>3</v>
      </c>
      <c r="X121" s="27">
        <f>'SERV (KINERJA 75)'!AJ39</f>
        <v>4</v>
      </c>
      <c r="Y121" s="27">
        <f>'SERV (KINERJA 75)'!AK39</f>
        <v>4</v>
      </c>
      <c r="Z121" s="27">
        <f>'SERV (KINERJA 75)'!AL39</f>
        <v>3</v>
      </c>
    </row>
    <row r="122" spans="1:26" ht="15.75">
      <c r="A122" s="15">
        <v>38</v>
      </c>
      <c r="B122" s="23">
        <f>'SERV (KINERJA 75)'!B40</f>
        <v>3</v>
      </c>
      <c r="C122" s="23">
        <f>'SERV (KINERJA 75)'!C40</f>
        <v>4</v>
      </c>
      <c r="D122" s="23">
        <f>'SERV (KINERJA 75)'!D40</f>
        <v>4</v>
      </c>
      <c r="E122" s="23">
        <f>'SERV (KINERJA 75)'!E40</f>
        <v>4</v>
      </c>
      <c r="F122" s="23">
        <f>'SERV (KINERJA 75)'!F40</f>
        <v>4</v>
      </c>
      <c r="G122" s="24">
        <f>'SERV (KINERJA 75)'!J40</f>
        <v>4</v>
      </c>
      <c r="H122" s="24">
        <f>'SERV (KINERJA 75)'!K40</f>
        <v>3</v>
      </c>
      <c r="I122" s="24">
        <f>'SERV (KINERJA 75)'!L40</f>
        <v>4</v>
      </c>
      <c r="J122" s="24">
        <f>'SERV (KINERJA 75)'!M40</f>
        <v>4</v>
      </c>
      <c r="K122" s="24">
        <f>'SERV (KINERJA 75)'!N40</f>
        <v>3</v>
      </c>
      <c r="L122" s="25">
        <f>'SERV (KINERJA 75)'!R40</f>
        <v>4</v>
      </c>
      <c r="M122" s="25">
        <f>'SERV (KINERJA 75)'!S40</f>
        <v>4</v>
      </c>
      <c r="N122" s="25">
        <f>'SERV (KINERJA 75)'!T40</f>
        <v>4</v>
      </c>
      <c r="O122" s="25">
        <f>'SERV (KINERJA 75)'!U40</f>
        <v>4</v>
      </c>
      <c r="P122" s="25">
        <f>'SERV (KINERJA 75)'!V40</f>
        <v>4</v>
      </c>
      <c r="Q122" s="26">
        <f>'SERV (KINERJA 75)'!Z40</f>
        <v>4</v>
      </c>
      <c r="R122" s="26">
        <f>'SERV (KINERJA 75)'!AA40</f>
        <v>4</v>
      </c>
      <c r="S122" s="26">
        <f>'SERV (KINERJA 75)'!AB40</f>
        <v>4</v>
      </c>
      <c r="T122" s="26">
        <f>'SERV (KINERJA 75)'!AC40</f>
        <v>3</v>
      </c>
      <c r="U122" s="26">
        <f>'SERV (KINERJA 75)'!AD40</f>
        <v>4</v>
      </c>
      <c r="V122" s="27">
        <f>'SERV (KINERJA 75)'!AH40</f>
        <v>4</v>
      </c>
      <c r="W122" s="27">
        <f>'SERV (KINERJA 75)'!AI40</f>
        <v>4</v>
      </c>
      <c r="X122" s="27">
        <f>'SERV (KINERJA 75)'!AJ40</f>
        <v>3</v>
      </c>
      <c r="Y122" s="27">
        <f>'SERV (KINERJA 75)'!AK40</f>
        <v>3</v>
      </c>
      <c r="Z122" s="27">
        <f>'SERV (KINERJA 75)'!AL40</f>
        <v>4</v>
      </c>
    </row>
    <row r="123" spans="1:26" ht="15.75">
      <c r="A123" s="15">
        <v>39</v>
      </c>
      <c r="B123" s="23">
        <f>'SERV (KINERJA 75)'!B41</f>
        <v>4</v>
      </c>
      <c r="C123" s="23">
        <f>'SERV (KINERJA 75)'!C41</f>
        <v>4</v>
      </c>
      <c r="D123" s="23">
        <f>'SERV (KINERJA 75)'!D41</f>
        <v>4</v>
      </c>
      <c r="E123" s="23">
        <f>'SERV (KINERJA 75)'!E41</f>
        <v>3</v>
      </c>
      <c r="F123" s="23">
        <f>'SERV (KINERJA 75)'!F41</f>
        <v>4</v>
      </c>
      <c r="G123" s="24">
        <f>'SERV (KINERJA 75)'!J41</f>
        <v>3</v>
      </c>
      <c r="H123" s="24">
        <f>'SERV (KINERJA 75)'!K41</f>
        <v>3</v>
      </c>
      <c r="I123" s="24">
        <f>'SERV (KINERJA 75)'!L41</f>
        <v>3</v>
      </c>
      <c r="J123" s="24">
        <f>'SERV (KINERJA 75)'!M41</f>
        <v>3</v>
      </c>
      <c r="K123" s="24">
        <f>'SERV (KINERJA 75)'!N41</f>
        <v>4</v>
      </c>
      <c r="L123" s="25">
        <f>'SERV (KINERJA 75)'!R41</f>
        <v>4</v>
      </c>
      <c r="M123" s="25">
        <f>'SERV (KINERJA 75)'!S41</f>
        <v>4</v>
      </c>
      <c r="N123" s="25">
        <f>'SERV (KINERJA 75)'!T41</f>
        <v>4</v>
      </c>
      <c r="O123" s="25">
        <f>'SERV (KINERJA 75)'!U41</f>
        <v>4</v>
      </c>
      <c r="P123" s="25">
        <f>'SERV (KINERJA 75)'!V41</f>
        <v>3</v>
      </c>
      <c r="Q123" s="26">
        <f>'SERV (KINERJA 75)'!Z41</f>
        <v>2</v>
      </c>
      <c r="R123" s="26">
        <f>'SERV (KINERJA 75)'!AA41</f>
        <v>4</v>
      </c>
      <c r="S123" s="26">
        <f>'SERV (KINERJA 75)'!AB41</f>
        <v>4</v>
      </c>
      <c r="T123" s="26">
        <f>'SERV (KINERJA 75)'!AC41</f>
        <v>4</v>
      </c>
      <c r="U123" s="26">
        <f>'SERV (KINERJA 75)'!AD41</f>
        <v>4</v>
      </c>
      <c r="V123" s="27">
        <f>'SERV (KINERJA 75)'!AH41</f>
        <v>3</v>
      </c>
      <c r="W123" s="27">
        <f>'SERV (KINERJA 75)'!AI41</f>
        <v>4</v>
      </c>
      <c r="X123" s="27">
        <f>'SERV (KINERJA 75)'!AJ41</f>
        <v>4</v>
      </c>
      <c r="Y123" s="27">
        <f>'SERV (KINERJA 75)'!AK41</f>
        <v>3</v>
      </c>
      <c r="Z123" s="27">
        <f>'SERV (KINERJA 75)'!AL41</f>
        <v>3</v>
      </c>
    </row>
    <row r="124" spans="1:26" ht="15.75">
      <c r="A124" s="15">
        <v>40</v>
      </c>
      <c r="B124" s="23">
        <f>'SERV (KINERJA 75)'!B42</f>
        <v>3</v>
      </c>
      <c r="C124" s="23">
        <f>'SERV (KINERJA 75)'!C42</f>
        <v>4</v>
      </c>
      <c r="D124" s="23">
        <f>'SERV (KINERJA 75)'!D42</f>
        <v>4</v>
      </c>
      <c r="E124" s="23">
        <f>'SERV (KINERJA 75)'!E42</f>
        <v>4</v>
      </c>
      <c r="F124" s="23">
        <f>'SERV (KINERJA 75)'!F42</f>
        <v>4</v>
      </c>
      <c r="G124" s="24">
        <f>'SERV (KINERJA 75)'!J42</f>
        <v>4</v>
      </c>
      <c r="H124" s="24">
        <f>'SERV (KINERJA 75)'!K42</f>
        <v>4</v>
      </c>
      <c r="I124" s="24">
        <f>'SERV (KINERJA 75)'!L42</f>
        <v>4</v>
      </c>
      <c r="J124" s="24">
        <f>'SERV (KINERJA 75)'!M42</f>
        <v>4</v>
      </c>
      <c r="K124" s="24">
        <f>'SERV (KINERJA 75)'!N42</f>
        <v>4</v>
      </c>
      <c r="L124" s="25">
        <f>'SERV (KINERJA 75)'!R42</f>
        <v>4</v>
      </c>
      <c r="M124" s="25">
        <f>'SERV (KINERJA 75)'!S42</f>
        <v>4</v>
      </c>
      <c r="N124" s="25">
        <f>'SERV (KINERJA 75)'!T42</f>
        <v>4</v>
      </c>
      <c r="O124" s="25">
        <f>'SERV (KINERJA 75)'!U42</f>
        <v>3</v>
      </c>
      <c r="P124" s="25">
        <f>'SERV (KINERJA 75)'!V42</f>
        <v>4</v>
      </c>
      <c r="Q124" s="26">
        <f>'SERV (KINERJA 75)'!Z42</f>
        <v>4</v>
      </c>
      <c r="R124" s="26">
        <f>'SERV (KINERJA 75)'!AA42</f>
        <v>4</v>
      </c>
      <c r="S124" s="26">
        <f>'SERV (KINERJA 75)'!AB42</f>
        <v>4</v>
      </c>
      <c r="T124" s="26">
        <f>'SERV (KINERJA 75)'!AC42</f>
        <v>4</v>
      </c>
      <c r="U124" s="26">
        <f>'SERV (KINERJA 75)'!AD42</f>
        <v>3</v>
      </c>
      <c r="V124" s="27">
        <f>'SERV (KINERJA 75)'!AH42</f>
        <v>4</v>
      </c>
      <c r="W124" s="27">
        <f>'SERV (KINERJA 75)'!AI42</f>
        <v>4</v>
      </c>
      <c r="X124" s="27">
        <f>'SERV (KINERJA 75)'!AJ42</f>
        <v>4</v>
      </c>
      <c r="Y124" s="27">
        <f>'SERV (KINERJA 75)'!AK42</f>
        <v>4</v>
      </c>
      <c r="Z124" s="27">
        <f>'SERV (KINERJA 75)'!AL42</f>
        <v>3</v>
      </c>
    </row>
    <row r="125" spans="1:26" ht="15.75">
      <c r="A125" s="15">
        <v>41</v>
      </c>
      <c r="B125" s="23">
        <f>'SERV (KINERJA 75)'!B43</f>
        <v>4</v>
      </c>
      <c r="C125" s="23">
        <f>'SERV (KINERJA 75)'!C43</f>
        <v>4</v>
      </c>
      <c r="D125" s="23">
        <f>'SERV (KINERJA 75)'!D43</f>
        <v>3</v>
      </c>
      <c r="E125" s="23">
        <f>'SERV (KINERJA 75)'!E43</f>
        <v>4</v>
      </c>
      <c r="F125" s="23">
        <f>'SERV (KINERJA 75)'!F43</f>
        <v>4</v>
      </c>
      <c r="G125" s="24">
        <f>'SERV (KINERJA 75)'!J43</f>
        <v>4</v>
      </c>
      <c r="H125" s="24">
        <f>'SERV (KINERJA 75)'!K43</f>
        <v>4</v>
      </c>
      <c r="I125" s="24">
        <f>'SERV (KINERJA 75)'!L43</f>
        <v>4</v>
      </c>
      <c r="J125" s="24">
        <f>'SERV (KINERJA 75)'!M43</f>
        <v>4</v>
      </c>
      <c r="K125" s="24">
        <f>'SERV (KINERJA 75)'!N43</f>
        <v>4</v>
      </c>
      <c r="L125" s="25">
        <f>'SERV (KINERJA 75)'!R43</f>
        <v>3</v>
      </c>
      <c r="M125" s="25">
        <f>'SERV (KINERJA 75)'!S43</f>
        <v>4</v>
      </c>
      <c r="N125" s="25">
        <f>'SERV (KINERJA 75)'!T43</f>
        <v>4</v>
      </c>
      <c r="O125" s="25">
        <f>'SERV (KINERJA 75)'!U43</f>
        <v>4</v>
      </c>
      <c r="P125" s="25">
        <f>'SERV (KINERJA 75)'!V43</f>
        <v>3</v>
      </c>
      <c r="Q125" s="26">
        <f>'SERV (KINERJA 75)'!Z43</f>
        <v>4</v>
      </c>
      <c r="R125" s="26">
        <f>'SERV (KINERJA 75)'!AA43</f>
        <v>4</v>
      </c>
      <c r="S125" s="26">
        <f>'SERV (KINERJA 75)'!AB43</f>
        <v>3</v>
      </c>
      <c r="T125" s="26">
        <f>'SERV (KINERJA 75)'!AC43</f>
        <v>4</v>
      </c>
      <c r="U125" s="26">
        <f>'SERV (KINERJA 75)'!AD43</f>
        <v>4</v>
      </c>
      <c r="V125" s="27">
        <f>'SERV (KINERJA 75)'!AH43</f>
        <v>4</v>
      </c>
      <c r="W125" s="27">
        <f>'SERV (KINERJA 75)'!AI43</f>
        <v>2</v>
      </c>
      <c r="X125" s="27">
        <f>'SERV (KINERJA 75)'!AJ43</f>
        <v>4</v>
      </c>
      <c r="Y125" s="27">
        <f>'SERV (KINERJA 75)'!AK43</f>
        <v>4</v>
      </c>
      <c r="Z125" s="27">
        <f>'SERV (KINERJA 75)'!AL43</f>
        <v>4</v>
      </c>
    </row>
    <row r="126" spans="1:26" ht="15.75">
      <c r="A126" s="15">
        <v>42</v>
      </c>
      <c r="B126" s="23">
        <f>'SERV (KINERJA 75)'!B44</f>
        <v>4</v>
      </c>
      <c r="C126" s="23">
        <f>'SERV (KINERJA 75)'!C44</f>
        <v>4</v>
      </c>
      <c r="D126" s="23">
        <f>'SERV (KINERJA 75)'!D44</f>
        <v>4</v>
      </c>
      <c r="E126" s="23">
        <f>'SERV (KINERJA 75)'!E44</f>
        <v>3</v>
      </c>
      <c r="F126" s="23">
        <f>'SERV (KINERJA 75)'!F44</f>
        <v>4</v>
      </c>
      <c r="G126" s="24">
        <f>'SERV (KINERJA 75)'!J44</f>
        <v>3</v>
      </c>
      <c r="H126" s="24">
        <f>'SERV (KINERJA 75)'!K44</f>
        <v>4</v>
      </c>
      <c r="I126" s="24">
        <f>'SERV (KINERJA 75)'!L44</f>
        <v>4</v>
      </c>
      <c r="J126" s="24">
        <f>'SERV (KINERJA 75)'!M44</f>
        <v>2</v>
      </c>
      <c r="K126" s="24">
        <f>'SERV (KINERJA 75)'!N44</f>
        <v>4</v>
      </c>
      <c r="L126" s="25">
        <f>'SERV (KINERJA 75)'!R44</f>
        <v>4</v>
      </c>
      <c r="M126" s="25">
        <f>'SERV (KINERJA 75)'!S44</f>
        <v>4</v>
      </c>
      <c r="N126" s="25">
        <f>'SERV (KINERJA 75)'!T44</f>
        <v>4</v>
      </c>
      <c r="O126" s="25">
        <f>'SERV (KINERJA 75)'!U44</f>
        <v>4</v>
      </c>
      <c r="P126" s="25">
        <f>'SERV (KINERJA 75)'!V44</f>
        <v>4</v>
      </c>
      <c r="Q126" s="26">
        <f>'SERV (KINERJA 75)'!Z44</f>
        <v>4</v>
      </c>
      <c r="R126" s="26">
        <f>'SERV (KINERJA 75)'!AA44</f>
        <v>4</v>
      </c>
      <c r="S126" s="26">
        <f>'SERV (KINERJA 75)'!AB44</f>
        <v>4</v>
      </c>
      <c r="T126" s="26">
        <f>'SERV (KINERJA 75)'!AC44</f>
        <v>4</v>
      </c>
      <c r="U126" s="26">
        <f>'SERV (KINERJA 75)'!AD44</f>
        <v>3</v>
      </c>
      <c r="V126" s="27">
        <f>'SERV (KINERJA 75)'!AH44</f>
        <v>4</v>
      </c>
      <c r="W126" s="27">
        <f>'SERV (KINERJA 75)'!AI44</f>
        <v>4</v>
      </c>
      <c r="X126" s="27">
        <f>'SERV (KINERJA 75)'!AJ44</f>
        <v>3</v>
      </c>
      <c r="Y126" s="27">
        <f>'SERV (KINERJA 75)'!AK44</f>
        <v>2</v>
      </c>
      <c r="Z126" s="27">
        <f>'SERV (KINERJA 75)'!AL44</f>
        <v>4</v>
      </c>
    </row>
    <row r="127" spans="1:26" ht="15.75">
      <c r="A127" s="15">
        <v>43</v>
      </c>
      <c r="B127" s="23">
        <f>'SERV (KINERJA 75)'!B45</f>
        <v>4</v>
      </c>
      <c r="C127" s="23">
        <f>'SERV (KINERJA 75)'!C45</f>
        <v>3</v>
      </c>
      <c r="D127" s="23">
        <f>'SERV (KINERJA 75)'!D45</f>
        <v>4</v>
      </c>
      <c r="E127" s="23">
        <f>'SERV (KINERJA 75)'!E45</f>
        <v>4</v>
      </c>
      <c r="F127" s="23">
        <f>'SERV (KINERJA 75)'!F45</f>
        <v>4</v>
      </c>
      <c r="G127" s="24">
        <f>'SERV (KINERJA 75)'!J45</f>
        <v>4</v>
      </c>
      <c r="H127" s="24">
        <f>'SERV (KINERJA 75)'!K45</f>
        <v>4</v>
      </c>
      <c r="I127" s="24">
        <f>'SERV (KINERJA 75)'!L45</f>
        <v>3</v>
      </c>
      <c r="J127" s="24">
        <f>'SERV (KINERJA 75)'!M45</f>
        <v>4</v>
      </c>
      <c r="K127" s="24">
        <f>'SERV (KINERJA 75)'!N45</f>
        <v>4</v>
      </c>
      <c r="L127" s="25">
        <f>'SERV (KINERJA 75)'!R45</f>
        <v>4</v>
      </c>
      <c r="M127" s="25">
        <f>'SERV (KINERJA 75)'!S45</f>
        <v>4</v>
      </c>
      <c r="N127" s="25">
        <f>'SERV (KINERJA 75)'!T45</f>
        <v>4</v>
      </c>
      <c r="O127" s="25">
        <f>'SERV (KINERJA 75)'!U45</f>
        <v>4</v>
      </c>
      <c r="P127" s="25">
        <f>'SERV (KINERJA 75)'!V45</f>
        <v>4</v>
      </c>
      <c r="Q127" s="26">
        <f>'SERV (KINERJA 75)'!Z45</f>
        <v>4</v>
      </c>
      <c r="R127" s="26">
        <f>'SERV (KINERJA 75)'!AA45</f>
        <v>4</v>
      </c>
      <c r="S127" s="26">
        <f>'SERV (KINERJA 75)'!AB45</f>
        <v>4</v>
      </c>
      <c r="T127" s="26">
        <f>'SERV (KINERJA 75)'!AC45</f>
        <v>4</v>
      </c>
      <c r="U127" s="26">
        <f>'SERV (KINERJA 75)'!AD45</f>
        <v>4</v>
      </c>
      <c r="V127" s="27">
        <f>'SERV (KINERJA 75)'!AH45</f>
        <v>3</v>
      </c>
      <c r="W127" s="27">
        <f>'SERV (KINERJA 75)'!AI45</f>
        <v>4</v>
      </c>
      <c r="X127" s="27">
        <f>'SERV (KINERJA 75)'!AJ45</f>
        <v>4</v>
      </c>
      <c r="Y127" s="27">
        <f>'SERV (KINERJA 75)'!AK45</f>
        <v>4</v>
      </c>
      <c r="Z127" s="27">
        <f>'SERV (KINERJA 75)'!AL45</f>
        <v>4</v>
      </c>
    </row>
    <row r="128" spans="1:26" ht="15.75">
      <c r="A128" s="15">
        <v>44</v>
      </c>
      <c r="B128" s="23">
        <f>'SERV (KINERJA 75)'!B46</f>
        <v>4</v>
      </c>
      <c r="C128" s="23">
        <f>'SERV (KINERJA 75)'!C46</f>
        <v>3</v>
      </c>
      <c r="D128" s="23">
        <f>'SERV (KINERJA 75)'!D46</f>
        <v>4</v>
      </c>
      <c r="E128" s="23">
        <f>'SERV (KINERJA 75)'!E46</f>
        <v>4</v>
      </c>
      <c r="F128" s="23">
        <f>'SERV (KINERJA 75)'!F46</f>
        <v>4</v>
      </c>
      <c r="G128" s="24">
        <f>'SERV (KINERJA 75)'!J46</f>
        <v>3</v>
      </c>
      <c r="H128" s="24">
        <f>'SERV (KINERJA 75)'!K46</f>
        <v>3</v>
      </c>
      <c r="I128" s="24">
        <f>'SERV (KINERJA 75)'!L46</f>
        <v>3</v>
      </c>
      <c r="J128" s="24">
        <f>'SERV (KINERJA 75)'!M46</f>
        <v>4</v>
      </c>
      <c r="K128" s="24">
        <f>'SERV (KINERJA 75)'!N46</f>
        <v>4</v>
      </c>
      <c r="L128" s="25">
        <f>'SERV (KINERJA 75)'!R46</f>
        <v>4</v>
      </c>
      <c r="M128" s="25">
        <f>'SERV (KINERJA 75)'!S46</f>
        <v>4</v>
      </c>
      <c r="N128" s="25">
        <f>'SERV (KINERJA 75)'!T46</f>
        <v>4</v>
      </c>
      <c r="O128" s="25">
        <f>'SERV (KINERJA 75)'!U46</f>
        <v>3</v>
      </c>
      <c r="P128" s="25">
        <f>'SERV (KINERJA 75)'!V46</f>
        <v>4</v>
      </c>
      <c r="Q128" s="26">
        <f>'SERV (KINERJA 75)'!Z46</f>
        <v>4</v>
      </c>
      <c r="R128" s="26">
        <f>'SERV (KINERJA 75)'!AA46</f>
        <v>3</v>
      </c>
      <c r="S128" s="26">
        <f>'SERV (KINERJA 75)'!AB46</f>
        <v>4</v>
      </c>
      <c r="T128" s="26">
        <f>'SERV (KINERJA 75)'!AC46</f>
        <v>4</v>
      </c>
      <c r="U128" s="26">
        <f>'SERV (KINERJA 75)'!AD46</f>
        <v>4</v>
      </c>
      <c r="V128" s="27">
        <f>'SERV (KINERJA 75)'!AH46</f>
        <v>4</v>
      </c>
      <c r="W128" s="27">
        <f>'SERV (KINERJA 75)'!AI46</f>
        <v>2</v>
      </c>
      <c r="X128" s="27">
        <f>'SERV (KINERJA 75)'!AJ46</f>
        <v>3</v>
      </c>
      <c r="Y128" s="27">
        <f>'SERV (KINERJA 75)'!AK46</f>
        <v>4</v>
      </c>
      <c r="Z128" s="27">
        <f>'SERV (KINERJA 75)'!AL46</f>
        <v>4</v>
      </c>
    </row>
    <row r="129" spans="1:26" ht="15.75">
      <c r="A129" s="15">
        <v>45</v>
      </c>
      <c r="B129" s="23">
        <f>'SERV (KINERJA 75)'!B47</f>
        <v>3</v>
      </c>
      <c r="C129" s="23">
        <f>'SERV (KINERJA 75)'!C47</f>
        <v>4</v>
      </c>
      <c r="D129" s="23">
        <f>'SERV (KINERJA 75)'!D47</f>
        <v>3</v>
      </c>
      <c r="E129" s="23">
        <f>'SERV (KINERJA 75)'!E47</f>
        <v>4</v>
      </c>
      <c r="F129" s="23">
        <f>'SERV (KINERJA 75)'!F47</f>
        <v>4</v>
      </c>
      <c r="G129" s="24">
        <f>'SERV (KINERJA 75)'!J47</f>
        <v>4</v>
      </c>
      <c r="H129" s="24">
        <f>'SERV (KINERJA 75)'!K47</f>
        <v>4</v>
      </c>
      <c r="I129" s="24">
        <f>'SERV (KINERJA 75)'!L47</f>
        <v>4</v>
      </c>
      <c r="J129" s="24">
        <f>'SERV (KINERJA 75)'!M47</f>
        <v>4</v>
      </c>
      <c r="K129" s="24">
        <f>'SERV (KINERJA 75)'!N47</f>
        <v>3</v>
      </c>
      <c r="L129" s="25">
        <f>'SERV (KINERJA 75)'!R47</f>
        <v>2</v>
      </c>
      <c r="M129" s="25">
        <f>'SERV (KINERJA 75)'!S47</f>
        <v>3</v>
      </c>
      <c r="N129" s="25">
        <f>'SERV (KINERJA 75)'!T47</f>
        <v>4</v>
      </c>
      <c r="O129" s="25">
        <f>'SERV (KINERJA 75)'!U47</f>
        <v>3</v>
      </c>
      <c r="P129" s="25">
        <f>'SERV (KINERJA 75)'!V47</f>
        <v>4</v>
      </c>
      <c r="Q129" s="26">
        <f>'SERV (KINERJA 75)'!Z47</f>
        <v>3</v>
      </c>
      <c r="R129" s="26">
        <f>'SERV (KINERJA 75)'!AA47</f>
        <v>3</v>
      </c>
      <c r="S129" s="26">
        <f>'SERV (KINERJA 75)'!AB47</f>
        <v>4</v>
      </c>
      <c r="T129" s="26">
        <f>'SERV (KINERJA 75)'!AC47</f>
        <v>3</v>
      </c>
      <c r="U129" s="26">
        <f>'SERV (KINERJA 75)'!AD47</f>
        <v>4</v>
      </c>
      <c r="V129" s="27">
        <f>'SERV (KINERJA 75)'!AH47</f>
        <v>4</v>
      </c>
      <c r="W129" s="27">
        <f>'SERV (KINERJA 75)'!AI47</f>
        <v>4</v>
      </c>
      <c r="X129" s="27">
        <f>'SERV (KINERJA 75)'!AJ47</f>
        <v>4</v>
      </c>
      <c r="Y129" s="27">
        <f>'SERV (KINERJA 75)'!AK47</f>
        <v>3</v>
      </c>
      <c r="Z129" s="27">
        <f>'SERV (KINERJA 75)'!AL47</f>
        <v>4</v>
      </c>
    </row>
    <row r="130" spans="1:26" ht="15.75">
      <c r="A130" s="15">
        <v>46</v>
      </c>
      <c r="B130" s="23">
        <f>'SERV (KINERJA 75)'!B48</f>
        <v>4</v>
      </c>
      <c r="C130" s="23">
        <f>'SERV (KINERJA 75)'!C48</f>
        <v>4</v>
      </c>
      <c r="D130" s="23">
        <f>'SERV (KINERJA 75)'!D48</f>
        <v>4</v>
      </c>
      <c r="E130" s="23">
        <f>'SERV (KINERJA 75)'!E48</f>
        <v>3</v>
      </c>
      <c r="F130" s="23">
        <f>'SERV (KINERJA 75)'!F48</f>
        <v>3</v>
      </c>
      <c r="G130" s="24">
        <f>'SERV (KINERJA 75)'!J48</f>
        <v>4</v>
      </c>
      <c r="H130" s="24">
        <f>'SERV (KINERJA 75)'!K48</f>
        <v>4</v>
      </c>
      <c r="I130" s="24">
        <f>'SERV (KINERJA 75)'!L48</f>
        <v>4</v>
      </c>
      <c r="J130" s="24">
        <f>'SERV (KINERJA 75)'!M48</f>
        <v>4</v>
      </c>
      <c r="K130" s="24">
        <f>'SERV (KINERJA 75)'!N48</f>
        <v>4</v>
      </c>
      <c r="L130" s="25">
        <f>'SERV (KINERJA 75)'!R48</f>
        <v>4</v>
      </c>
      <c r="M130" s="25">
        <f>'SERV (KINERJA 75)'!S48</f>
        <v>4</v>
      </c>
      <c r="N130" s="25">
        <f>'SERV (KINERJA 75)'!T48</f>
        <v>4</v>
      </c>
      <c r="O130" s="25">
        <f>'SERV (KINERJA 75)'!U48</f>
        <v>4</v>
      </c>
      <c r="P130" s="25">
        <f>'SERV (KINERJA 75)'!V48</f>
        <v>4</v>
      </c>
      <c r="Q130" s="26">
        <f>'SERV (KINERJA 75)'!Z48</f>
        <v>4</v>
      </c>
      <c r="R130" s="26">
        <f>'SERV (KINERJA 75)'!AA48</f>
        <v>4</v>
      </c>
      <c r="S130" s="26">
        <f>'SERV (KINERJA 75)'!AB48</f>
        <v>3</v>
      </c>
      <c r="T130" s="26">
        <f>'SERV (KINERJA 75)'!AC48</f>
        <v>3</v>
      </c>
      <c r="U130" s="26">
        <f>'SERV (KINERJA 75)'!AD48</f>
        <v>4</v>
      </c>
      <c r="V130" s="27">
        <f>'SERV (KINERJA 75)'!AH48</f>
        <v>4</v>
      </c>
      <c r="W130" s="27">
        <f>'SERV (KINERJA 75)'!AI48</f>
        <v>3</v>
      </c>
      <c r="X130" s="27">
        <f>'SERV (KINERJA 75)'!AJ48</f>
        <v>4</v>
      </c>
      <c r="Y130" s="27">
        <f>'SERV (KINERJA 75)'!AK48</f>
        <v>4</v>
      </c>
      <c r="Z130" s="27">
        <f>'SERV (KINERJA 75)'!AL48</f>
        <v>4</v>
      </c>
    </row>
    <row r="131" spans="1:26" ht="15.75">
      <c r="A131" s="15">
        <v>47</v>
      </c>
      <c r="B131" s="23">
        <f>'SERV (KINERJA 75)'!B49</f>
        <v>4</v>
      </c>
      <c r="C131" s="23">
        <f>'SERV (KINERJA 75)'!C49</f>
        <v>4</v>
      </c>
      <c r="D131" s="23">
        <f>'SERV (KINERJA 75)'!D49</f>
        <v>4</v>
      </c>
      <c r="E131" s="23">
        <f>'SERV (KINERJA 75)'!E49</f>
        <v>4</v>
      </c>
      <c r="F131" s="23">
        <f>'SERV (KINERJA 75)'!F49</f>
        <v>3</v>
      </c>
      <c r="G131" s="24">
        <f>'SERV (KINERJA 75)'!J49</f>
        <v>4</v>
      </c>
      <c r="H131" s="24">
        <f>'SERV (KINERJA 75)'!K49</f>
        <v>4</v>
      </c>
      <c r="I131" s="24">
        <f>'SERV (KINERJA 75)'!L49</f>
        <v>4</v>
      </c>
      <c r="J131" s="24">
        <f>'SERV (KINERJA 75)'!M49</f>
        <v>3</v>
      </c>
      <c r="K131" s="24">
        <f>'SERV (KINERJA 75)'!N49</f>
        <v>4</v>
      </c>
      <c r="L131" s="25">
        <f>'SERV (KINERJA 75)'!R49</f>
        <v>3</v>
      </c>
      <c r="M131" s="25">
        <f>'SERV (KINERJA 75)'!S49</f>
        <v>4</v>
      </c>
      <c r="N131" s="25">
        <f>'SERV (KINERJA 75)'!T49</f>
        <v>3</v>
      </c>
      <c r="O131" s="25">
        <f>'SERV (KINERJA 75)'!U49</f>
        <v>4</v>
      </c>
      <c r="P131" s="25">
        <f>'SERV (KINERJA 75)'!V49</f>
        <v>3</v>
      </c>
      <c r="Q131" s="26">
        <f>'SERV (KINERJA 75)'!Z49</f>
        <v>4</v>
      </c>
      <c r="R131" s="26">
        <f>'SERV (KINERJA 75)'!AA49</f>
        <v>4</v>
      </c>
      <c r="S131" s="26">
        <f>'SERV (KINERJA 75)'!AB49</f>
        <v>4</v>
      </c>
      <c r="T131" s="26">
        <f>'SERV (KINERJA 75)'!AC49</f>
        <v>4</v>
      </c>
      <c r="U131" s="26">
        <f>'SERV (KINERJA 75)'!AD49</f>
        <v>3</v>
      </c>
      <c r="V131" s="27">
        <f>'SERV (KINERJA 75)'!AH49</f>
        <v>4</v>
      </c>
      <c r="W131" s="27">
        <f>'SERV (KINERJA 75)'!AI49</f>
        <v>3</v>
      </c>
      <c r="X131" s="27">
        <f>'SERV (KINERJA 75)'!AJ49</f>
        <v>4</v>
      </c>
      <c r="Y131" s="27">
        <f>'SERV (KINERJA 75)'!AK49</f>
        <v>4</v>
      </c>
      <c r="Z131" s="27">
        <f>'SERV (KINERJA 75)'!AL49</f>
        <v>3</v>
      </c>
    </row>
    <row r="132" spans="1:26" ht="15.75">
      <c r="A132" s="15">
        <v>48</v>
      </c>
      <c r="B132" s="23">
        <f>'SERV (KINERJA 75)'!B50</f>
        <v>4</v>
      </c>
      <c r="C132" s="23">
        <f>'SERV (KINERJA 75)'!C50</f>
        <v>3</v>
      </c>
      <c r="D132" s="23">
        <f>'SERV (KINERJA 75)'!D50</f>
        <v>3</v>
      </c>
      <c r="E132" s="23">
        <f>'SERV (KINERJA 75)'!E50</f>
        <v>4</v>
      </c>
      <c r="F132" s="23">
        <f>'SERV (KINERJA 75)'!F50</f>
        <v>3</v>
      </c>
      <c r="G132" s="24">
        <f>'SERV (KINERJA 75)'!J50</f>
        <v>2</v>
      </c>
      <c r="H132" s="24">
        <f>'SERV (KINERJA 75)'!K50</f>
        <v>3</v>
      </c>
      <c r="I132" s="24">
        <f>'SERV (KINERJA 75)'!L50</f>
        <v>4</v>
      </c>
      <c r="J132" s="24">
        <f>'SERV (KINERJA 75)'!M50</f>
        <v>4</v>
      </c>
      <c r="K132" s="24">
        <f>'SERV (KINERJA 75)'!N50</f>
        <v>4</v>
      </c>
      <c r="L132" s="25">
        <f>'SERV (KINERJA 75)'!R50</f>
        <v>4</v>
      </c>
      <c r="M132" s="25">
        <f>'SERV (KINERJA 75)'!S50</f>
        <v>4</v>
      </c>
      <c r="N132" s="25">
        <f>'SERV (KINERJA 75)'!T50</f>
        <v>4</v>
      </c>
      <c r="O132" s="25">
        <f>'SERV (KINERJA 75)'!U50</f>
        <v>3</v>
      </c>
      <c r="P132" s="25">
        <f>'SERV (KINERJA 75)'!V50</f>
        <v>4</v>
      </c>
      <c r="Q132" s="26">
        <f>'SERV (KINERJA 75)'!Z50</f>
        <v>3</v>
      </c>
      <c r="R132" s="26">
        <f>'SERV (KINERJA 75)'!AA50</f>
        <v>4</v>
      </c>
      <c r="S132" s="26">
        <f>'SERV (KINERJA 75)'!AB50</f>
        <v>3</v>
      </c>
      <c r="T132" s="26">
        <f>'SERV (KINERJA 75)'!AC50</f>
        <v>4</v>
      </c>
      <c r="U132" s="26">
        <f>'SERV (KINERJA 75)'!AD50</f>
        <v>3</v>
      </c>
      <c r="V132" s="27">
        <f>'SERV (KINERJA 75)'!AH50</f>
        <v>4</v>
      </c>
      <c r="W132" s="27">
        <f>'SERV (KINERJA 75)'!AI50</f>
        <v>4</v>
      </c>
      <c r="X132" s="27">
        <f>'SERV (KINERJA 75)'!AJ50</f>
        <v>3</v>
      </c>
      <c r="Y132" s="27">
        <f>'SERV (KINERJA 75)'!AK50</f>
        <v>3</v>
      </c>
      <c r="Z132" s="27">
        <f>'SERV (KINERJA 75)'!AL50</f>
        <v>4</v>
      </c>
    </row>
    <row r="133" spans="1:26" ht="15.75">
      <c r="A133" s="15">
        <v>49</v>
      </c>
      <c r="B133" s="23">
        <f>'SERV (KINERJA 75)'!B51</f>
        <v>4</v>
      </c>
      <c r="C133" s="23">
        <f>'SERV (KINERJA 75)'!C51</f>
        <v>4</v>
      </c>
      <c r="D133" s="23">
        <f>'SERV (KINERJA 75)'!D51</f>
        <v>4</v>
      </c>
      <c r="E133" s="23">
        <f>'SERV (KINERJA 75)'!E51</f>
        <v>3</v>
      </c>
      <c r="F133" s="23">
        <f>'SERV (KINERJA 75)'!F51</f>
        <v>4</v>
      </c>
      <c r="G133" s="24">
        <f>'SERV (KINERJA 75)'!J51</f>
        <v>4</v>
      </c>
      <c r="H133" s="24">
        <f>'SERV (KINERJA 75)'!K51</f>
        <v>4</v>
      </c>
      <c r="I133" s="24">
        <f>'SERV (KINERJA 75)'!L51</f>
        <v>4</v>
      </c>
      <c r="J133" s="24">
        <f>'SERV (KINERJA 75)'!M51</f>
        <v>3</v>
      </c>
      <c r="K133" s="24">
        <f>'SERV (KINERJA 75)'!N51</f>
        <v>3</v>
      </c>
      <c r="L133" s="25">
        <f>'SERV (KINERJA 75)'!R51</f>
        <v>4</v>
      </c>
      <c r="M133" s="25">
        <f>'SERV (KINERJA 75)'!S51</f>
        <v>3</v>
      </c>
      <c r="N133" s="25">
        <f>'SERV (KINERJA 75)'!T51</f>
        <v>4</v>
      </c>
      <c r="O133" s="25">
        <f>'SERV (KINERJA 75)'!U51</f>
        <v>4</v>
      </c>
      <c r="P133" s="25">
        <f>'SERV (KINERJA 75)'!V51</f>
        <v>3</v>
      </c>
      <c r="Q133" s="26">
        <f>'SERV (KINERJA 75)'!Z51</f>
        <v>4</v>
      </c>
      <c r="R133" s="26">
        <f>'SERV (KINERJA 75)'!AA51</f>
        <v>4</v>
      </c>
      <c r="S133" s="26">
        <f>'SERV (KINERJA 75)'!AB51</f>
        <v>4</v>
      </c>
      <c r="T133" s="26">
        <f>'SERV (KINERJA 75)'!AC51</f>
        <v>4</v>
      </c>
      <c r="U133" s="26">
        <f>'SERV (KINERJA 75)'!AD51</f>
        <v>3</v>
      </c>
      <c r="V133" s="27">
        <f>'SERV (KINERJA 75)'!AH51</f>
        <v>4</v>
      </c>
      <c r="W133" s="27">
        <f>'SERV (KINERJA 75)'!AI51</f>
        <v>4</v>
      </c>
      <c r="X133" s="27">
        <f>'SERV (KINERJA 75)'!AJ51</f>
        <v>4</v>
      </c>
      <c r="Y133" s="27">
        <f>'SERV (KINERJA 75)'!AK51</f>
        <v>4</v>
      </c>
      <c r="Z133" s="27">
        <f>'SERV (KINERJA 75)'!AL51</f>
        <v>3</v>
      </c>
    </row>
    <row r="134" spans="1:26" ht="15.75">
      <c r="A134" s="15">
        <v>50</v>
      </c>
      <c r="B134" s="23">
        <f>'SERV (KINERJA 75)'!B52</f>
        <v>4</v>
      </c>
      <c r="C134" s="23">
        <f>'SERV (KINERJA 75)'!C52</f>
        <v>4</v>
      </c>
      <c r="D134" s="23">
        <f>'SERV (KINERJA 75)'!D52</f>
        <v>4</v>
      </c>
      <c r="E134" s="23">
        <f>'SERV (KINERJA 75)'!E52</f>
        <v>4</v>
      </c>
      <c r="F134" s="23">
        <f>'SERV (KINERJA 75)'!F52</f>
        <v>4</v>
      </c>
      <c r="G134" s="24">
        <f>'SERV (KINERJA 75)'!J52</f>
        <v>3</v>
      </c>
      <c r="H134" s="24">
        <f>'SERV (KINERJA 75)'!K52</f>
        <v>3</v>
      </c>
      <c r="I134" s="24">
        <f>'SERV (KINERJA 75)'!L52</f>
        <v>3</v>
      </c>
      <c r="J134" s="24">
        <f>'SERV (KINERJA 75)'!M52</f>
        <v>3</v>
      </c>
      <c r="K134" s="24">
        <f>'SERV (KINERJA 75)'!N52</f>
        <v>3</v>
      </c>
      <c r="L134" s="25">
        <f>'SERV (KINERJA 75)'!R52</f>
        <v>4</v>
      </c>
      <c r="M134" s="25">
        <f>'SERV (KINERJA 75)'!S52</f>
        <v>4</v>
      </c>
      <c r="N134" s="25">
        <f>'SERV (KINERJA 75)'!T52</f>
        <v>4</v>
      </c>
      <c r="O134" s="25">
        <f>'SERV (KINERJA 75)'!U52</f>
        <v>3</v>
      </c>
      <c r="P134" s="25">
        <f>'SERV (KINERJA 75)'!V52</f>
        <v>4</v>
      </c>
      <c r="Q134" s="26">
        <f>'SERV (KINERJA 75)'!Z52</f>
        <v>3</v>
      </c>
      <c r="R134" s="26">
        <f>'SERV (KINERJA 75)'!AA52</f>
        <v>4</v>
      </c>
      <c r="S134" s="26">
        <f>'SERV (KINERJA 75)'!AB52</f>
        <v>4</v>
      </c>
      <c r="T134" s="26">
        <f>'SERV (KINERJA 75)'!AC52</f>
        <v>4</v>
      </c>
      <c r="U134" s="26">
        <f>'SERV (KINERJA 75)'!AD52</f>
        <v>4</v>
      </c>
      <c r="V134" s="27">
        <f>'SERV (KINERJA 75)'!AH52</f>
        <v>3</v>
      </c>
      <c r="W134" s="27">
        <f>'SERV (KINERJA 75)'!AI52</f>
        <v>2</v>
      </c>
      <c r="X134" s="27">
        <f>'SERV (KINERJA 75)'!AJ52</f>
        <v>4</v>
      </c>
      <c r="Y134" s="27">
        <f>'SERV (KINERJA 75)'!AK52</f>
        <v>4</v>
      </c>
      <c r="Z134" s="27">
        <f>'SERV (KINERJA 75)'!AL52</f>
        <v>4</v>
      </c>
    </row>
    <row r="135" spans="1:26" ht="15.75">
      <c r="A135" s="15">
        <v>51</v>
      </c>
      <c r="B135" s="23">
        <f>'SERV (KINERJA 75)'!B53</f>
        <v>4</v>
      </c>
      <c r="C135" s="23">
        <f>'SERV (KINERJA 75)'!C53</f>
        <v>4</v>
      </c>
      <c r="D135" s="23">
        <f>'SERV (KINERJA 75)'!D53</f>
        <v>4</v>
      </c>
      <c r="E135" s="23">
        <f>'SERV (KINERJA 75)'!E53</f>
        <v>4</v>
      </c>
      <c r="F135" s="23">
        <f>'SERV (KINERJA 75)'!F53</f>
        <v>4</v>
      </c>
      <c r="G135" s="24">
        <f>'SERV (KINERJA 75)'!J53</f>
        <v>3</v>
      </c>
      <c r="H135" s="24">
        <f>'SERV (KINERJA 75)'!K53</f>
        <v>4</v>
      </c>
      <c r="I135" s="24">
        <f>'SERV (KINERJA 75)'!L53</f>
        <v>4</v>
      </c>
      <c r="J135" s="24">
        <f>'SERV (KINERJA 75)'!M53</f>
        <v>4</v>
      </c>
      <c r="K135" s="24">
        <f>'SERV (KINERJA 75)'!N53</f>
        <v>2</v>
      </c>
      <c r="L135" s="25">
        <f>'SERV (KINERJA 75)'!R53</f>
        <v>3</v>
      </c>
      <c r="M135" s="25">
        <f>'SERV (KINERJA 75)'!S53</f>
        <v>4</v>
      </c>
      <c r="N135" s="25">
        <f>'SERV (KINERJA 75)'!T53</f>
        <v>3</v>
      </c>
      <c r="O135" s="25">
        <f>'SERV (KINERJA 75)'!U53</f>
        <v>4</v>
      </c>
      <c r="P135" s="25">
        <f>'SERV (KINERJA 75)'!V53</f>
        <v>4</v>
      </c>
      <c r="Q135" s="26">
        <f>'SERV (KINERJA 75)'!Z53</f>
        <v>4</v>
      </c>
      <c r="R135" s="26">
        <f>'SERV (KINERJA 75)'!AA53</f>
        <v>3</v>
      </c>
      <c r="S135" s="26">
        <f>'SERV (KINERJA 75)'!AB53</f>
        <v>4</v>
      </c>
      <c r="T135" s="26">
        <f>'SERV (KINERJA 75)'!AC53</f>
        <v>4</v>
      </c>
      <c r="U135" s="26">
        <f>'SERV (KINERJA 75)'!AD53</f>
        <v>4</v>
      </c>
      <c r="V135" s="27">
        <f>'SERV (KINERJA 75)'!AH53</f>
        <v>4</v>
      </c>
      <c r="W135" s="27">
        <f>'SERV (KINERJA 75)'!AI53</f>
        <v>3</v>
      </c>
      <c r="X135" s="27">
        <f>'SERV (KINERJA 75)'!AJ53</f>
        <v>2</v>
      </c>
      <c r="Y135" s="27">
        <f>'SERV (KINERJA 75)'!AK53</f>
        <v>3</v>
      </c>
      <c r="Z135" s="27">
        <f>'SERV (KINERJA 75)'!AL53</f>
        <v>4</v>
      </c>
    </row>
    <row r="136" spans="1:26" ht="15.75">
      <c r="A136" s="15">
        <v>52</v>
      </c>
      <c r="B136" s="23">
        <f>'SERV (KINERJA 75)'!B54</f>
        <v>4</v>
      </c>
      <c r="C136" s="23">
        <f>'SERV (KINERJA 75)'!C54</f>
        <v>4</v>
      </c>
      <c r="D136" s="23">
        <f>'SERV (KINERJA 75)'!D54</f>
        <v>4</v>
      </c>
      <c r="E136" s="23">
        <f>'SERV (KINERJA 75)'!E54</f>
        <v>4</v>
      </c>
      <c r="F136" s="23">
        <f>'SERV (KINERJA 75)'!F54</f>
        <v>4</v>
      </c>
      <c r="G136" s="24">
        <f>'SERV (KINERJA 75)'!J54</f>
        <v>4</v>
      </c>
      <c r="H136" s="24">
        <f>'SERV (KINERJA 75)'!K54</f>
        <v>4</v>
      </c>
      <c r="I136" s="24">
        <f>'SERV (KINERJA 75)'!L54</f>
        <v>4</v>
      </c>
      <c r="J136" s="24">
        <f>'SERV (KINERJA 75)'!M54</f>
        <v>4</v>
      </c>
      <c r="K136" s="24">
        <f>'SERV (KINERJA 75)'!N54</f>
        <v>4</v>
      </c>
      <c r="L136" s="25">
        <f>'SERV (KINERJA 75)'!R54</f>
        <v>4</v>
      </c>
      <c r="M136" s="25">
        <f>'SERV (KINERJA 75)'!S54</f>
        <v>4</v>
      </c>
      <c r="N136" s="25">
        <f>'SERV (KINERJA 75)'!T54</f>
        <v>4</v>
      </c>
      <c r="O136" s="25">
        <f>'SERV (KINERJA 75)'!U54</f>
        <v>4</v>
      </c>
      <c r="P136" s="25">
        <f>'SERV (KINERJA 75)'!V54</f>
        <v>4</v>
      </c>
      <c r="Q136" s="26">
        <f>'SERV (KINERJA 75)'!Z54</f>
        <v>4</v>
      </c>
      <c r="R136" s="26">
        <f>'SERV (KINERJA 75)'!AA54</f>
        <v>4</v>
      </c>
      <c r="S136" s="26">
        <f>'SERV (KINERJA 75)'!AB54</f>
        <v>4</v>
      </c>
      <c r="T136" s="26">
        <f>'SERV (KINERJA 75)'!AC54</f>
        <v>4</v>
      </c>
      <c r="U136" s="26">
        <f>'SERV (KINERJA 75)'!AD54</f>
        <v>4</v>
      </c>
      <c r="V136" s="27">
        <f>'SERV (KINERJA 75)'!AH54</f>
        <v>4</v>
      </c>
      <c r="W136" s="27">
        <f>'SERV (KINERJA 75)'!AI54</f>
        <v>4</v>
      </c>
      <c r="X136" s="27">
        <f>'SERV (KINERJA 75)'!AJ54</f>
        <v>4</v>
      </c>
      <c r="Y136" s="27">
        <f>'SERV (KINERJA 75)'!AK54</f>
        <v>4</v>
      </c>
      <c r="Z136" s="27">
        <f>'SERV (KINERJA 75)'!AL54</f>
        <v>4</v>
      </c>
    </row>
    <row r="137" spans="1:26" ht="15.75">
      <c r="A137" s="15">
        <v>53</v>
      </c>
      <c r="B137" s="23">
        <f>'SERV (KINERJA 75)'!B55</f>
        <v>4</v>
      </c>
      <c r="C137" s="23">
        <f>'SERV (KINERJA 75)'!C55</f>
        <v>4</v>
      </c>
      <c r="D137" s="23">
        <f>'SERV (KINERJA 75)'!D55</f>
        <v>3</v>
      </c>
      <c r="E137" s="23">
        <f>'SERV (KINERJA 75)'!E55</f>
        <v>4</v>
      </c>
      <c r="F137" s="23">
        <f>'SERV (KINERJA 75)'!F55</f>
        <v>3</v>
      </c>
      <c r="G137" s="24">
        <f>'SERV (KINERJA 75)'!J55</f>
        <v>4</v>
      </c>
      <c r="H137" s="24">
        <f>'SERV (KINERJA 75)'!K55</f>
        <v>3</v>
      </c>
      <c r="I137" s="24">
        <f>'SERV (KINERJA 75)'!L55</f>
        <v>4</v>
      </c>
      <c r="J137" s="24">
        <f>'SERV (KINERJA 75)'!M55</f>
        <v>4</v>
      </c>
      <c r="K137" s="24">
        <f>'SERV (KINERJA 75)'!N55</f>
        <v>4</v>
      </c>
      <c r="L137" s="25">
        <f>'SERV (KINERJA 75)'!R55</f>
        <v>4</v>
      </c>
      <c r="M137" s="25">
        <f>'SERV (KINERJA 75)'!S55</f>
        <v>4</v>
      </c>
      <c r="N137" s="25">
        <f>'SERV (KINERJA 75)'!T55</f>
        <v>3</v>
      </c>
      <c r="O137" s="25">
        <f>'SERV (KINERJA 75)'!U55</f>
        <v>3</v>
      </c>
      <c r="P137" s="25">
        <f>'SERV (KINERJA 75)'!V55</f>
        <v>3</v>
      </c>
      <c r="Q137" s="26">
        <f>'SERV (KINERJA 75)'!Z55</f>
        <v>4</v>
      </c>
      <c r="R137" s="26">
        <f>'SERV (KINERJA 75)'!AA55</f>
        <v>4</v>
      </c>
      <c r="S137" s="26">
        <f>'SERV (KINERJA 75)'!AB55</f>
        <v>4</v>
      </c>
      <c r="T137" s="26">
        <f>'SERV (KINERJA 75)'!AC55</f>
        <v>4</v>
      </c>
      <c r="U137" s="26">
        <f>'SERV (KINERJA 75)'!AD55</f>
        <v>4</v>
      </c>
      <c r="V137" s="27">
        <f>'SERV (KINERJA 75)'!AH55</f>
        <v>4</v>
      </c>
      <c r="W137" s="27">
        <f>'SERV (KINERJA 75)'!AI55</f>
        <v>4</v>
      </c>
      <c r="X137" s="27">
        <f>'SERV (KINERJA 75)'!AJ55</f>
        <v>3</v>
      </c>
      <c r="Y137" s="27">
        <f>'SERV (KINERJA 75)'!AK55</f>
        <v>3</v>
      </c>
      <c r="Z137" s="27">
        <f>'SERV (KINERJA 75)'!AL55</f>
        <v>3</v>
      </c>
    </row>
    <row r="138" spans="1:26" ht="15.75">
      <c r="A138" s="15">
        <v>54</v>
      </c>
      <c r="B138" s="23">
        <f>'SERV (KINERJA 75)'!B56</f>
        <v>4</v>
      </c>
      <c r="C138" s="23">
        <f>'SERV (KINERJA 75)'!C56</f>
        <v>4</v>
      </c>
      <c r="D138" s="23">
        <f>'SERV (KINERJA 75)'!D56</f>
        <v>4</v>
      </c>
      <c r="E138" s="23">
        <f>'SERV (KINERJA 75)'!E56</f>
        <v>4</v>
      </c>
      <c r="F138" s="23">
        <f>'SERV (KINERJA 75)'!F56</f>
        <v>4</v>
      </c>
      <c r="G138" s="24">
        <f>'SERV (KINERJA 75)'!J56</f>
        <v>3</v>
      </c>
      <c r="H138" s="24">
        <f>'SERV (KINERJA 75)'!K56</f>
        <v>4</v>
      </c>
      <c r="I138" s="24">
        <f>'SERV (KINERJA 75)'!L56</f>
        <v>3</v>
      </c>
      <c r="J138" s="24">
        <f>'SERV (KINERJA 75)'!M56</f>
        <v>2</v>
      </c>
      <c r="K138" s="24">
        <f>'SERV (KINERJA 75)'!N56</f>
        <v>4</v>
      </c>
      <c r="L138" s="25">
        <f>'SERV (KINERJA 75)'!R56</f>
        <v>4</v>
      </c>
      <c r="M138" s="25">
        <f>'SERV (KINERJA 75)'!S56</f>
        <v>2</v>
      </c>
      <c r="N138" s="25">
        <f>'SERV (KINERJA 75)'!T56</f>
        <v>4</v>
      </c>
      <c r="O138" s="25">
        <f>'SERV (KINERJA 75)'!U56</f>
        <v>3</v>
      </c>
      <c r="P138" s="25">
        <f>'SERV (KINERJA 75)'!V56</f>
        <v>4</v>
      </c>
      <c r="Q138" s="26">
        <f>'SERV (KINERJA 75)'!Z56</f>
        <v>4</v>
      </c>
      <c r="R138" s="26">
        <f>'SERV (KINERJA 75)'!AA56</f>
        <v>4</v>
      </c>
      <c r="S138" s="26">
        <f>'SERV (KINERJA 75)'!AB56</f>
        <v>3</v>
      </c>
      <c r="T138" s="26">
        <f>'SERV (KINERJA 75)'!AC56</f>
        <v>4</v>
      </c>
      <c r="U138" s="26">
        <f>'SERV (KINERJA 75)'!AD56</f>
        <v>4</v>
      </c>
      <c r="V138" s="27">
        <f>'SERV (KINERJA 75)'!AH56</f>
        <v>4</v>
      </c>
      <c r="W138" s="27">
        <f>'SERV (KINERJA 75)'!AI56</f>
        <v>4</v>
      </c>
      <c r="X138" s="27">
        <f>'SERV (KINERJA 75)'!AJ56</f>
        <v>4</v>
      </c>
      <c r="Y138" s="27">
        <f>'SERV (KINERJA 75)'!AK56</f>
        <v>4</v>
      </c>
      <c r="Z138" s="27">
        <f>'SERV (KINERJA 75)'!AL56</f>
        <v>4</v>
      </c>
    </row>
    <row r="139" spans="1:26" ht="15.75">
      <c r="A139" s="15">
        <v>55</v>
      </c>
      <c r="B139" s="23">
        <f>'SERV (KINERJA 75)'!B57</f>
        <v>4</v>
      </c>
      <c r="C139" s="23">
        <f>'SERV (KINERJA 75)'!C57</f>
        <v>4</v>
      </c>
      <c r="D139" s="23">
        <f>'SERV (KINERJA 75)'!D57</f>
        <v>3</v>
      </c>
      <c r="E139" s="23">
        <f>'SERV (KINERJA 75)'!E57</f>
        <v>4</v>
      </c>
      <c r="F139" s="23">
        <f>'SERV (KINERJA 75)'!F57</f>
        <v>4</v>
      </c>
      <c r="G139" s="24">
        <f>'SERV (KINERJA 75)'!J57</f>
        <v>4</v>
      </c>
      <c r="H139" s="24">
        <f>'SERV (KINERJA 75)'!K57</f>
        <v>4</v>
      </c>
      <c r="I139" s="24">
        <f>'SERV (KINERJA 75)'!L57</f>
        <v>4</v>
      </c>
      <c r="J139" s="24">
        <f>'SERV (KINERJA 75)'!M57</f>
        <v>3</v>
      </c>
      <c r="K139" s="24">
        <f>'SERV (KINERJA 75)'!N57</f>
        <v>4</v>
      </c>
      <c r="L139" s="25">
        <f>'SERV (KINERJA 75)'!R57</f>
        <v>4</v>
      </c>
      <c r="M139" s="25">
        <f>'SERV (KINERJA 75)'!S57</f>
        <v>4</v>
      </c>
      <c r="N139" s="25">
        <f>'SERV (KINERJA 75)'!T57</f>
        <v>4</v>
      </c>
      <c r="O139" s="25">
        <f>'SERV (KINERJA 75)'!U57</f>
        <v>3</v>
      </c>
      <c r="P139" s="25">
        <f>'SERV (KINERJA 75)'!V57</f>
        <v>4</v>
      </c>
      <c r="Q139" s="26">
        <f>'SERV (KINERJA 75)'!Z57</f>
        <v>4</v>
      </c>
      <c r="R139" s="26">
        <f>'SERV (KINERJA 75)'!AA57</f>
        <v>4</v>
      </c>
      <c r="S139" s="26">
        <f>'SERV (KINERJA 75)'!AB57</f>
        <v>4</v>
      </c>
      <c r="T139" s="26">
        <f>'SERV (KINERJA 75)'!AC57</f>
        <v>4</v>
      </c>
      <c r="U139" s="26">
        <f>'SERV (KINERJA 75)'!AD57</f>
        <v>4</v>
      </c>
      <c r="V139" s="27">
        <f>'SERV (KINERJA 75)'!AH57</f>
        <v>4</v>
      </c>
      <c r="W139" s="27">
        <f>'SERV (KINERJA 75)'!AI57</f>
        <v>3</v>
      </c>
      <c r="X139" s="27">
        <f>'SERV (KINERJA 75)'!AJ57</f>
        <v>4</v>
      </c>
      <c r="Y139" s="27">
        <f>'SERV (KINERJA 75)'!AK57</f>
        <v>4</v>
      </c>
      <c r="Z139" s="27">
        <f>'SERV (KINERJA 75)'!AL57</f>
        <v>4</v>
      </c>
    </row>
    <row r="140" spans="1:26" ht="15.75">
      <c r="A140" s="15">
        <v>56</v>
      </c>
      <c r="B140" s="23">
        <f>'SERV (KINERJA 75)'!B58</f>
        <v>4</v>
      </c>
      <c r="C140" s="23">
        <f>'SERV (KINERJA 75)'!C58</f>
        <v>4</v>
      </c>
      <c r="D140" s="23">
        <f>'SERV (KINERJA 75)'!D58</f>
        <v>4</v>
      </c>
      <c r="E140" s="23">
        <f>'SERV (KINERJA 75)'!E58</f>
        <v>4</v>
      </c>
      <c r="F140" s="23">
        <f>'SERV (KINERJA 75)'!F58</f>
        <v>4</v>
      </c>
      <c r="G140" s="24">
        <f>'SERV (KINERJA 75)'!J58</f>
        <v>4</v>
      </c>
      <c r="H140" s="24">
        <f>'SERV (KINERJA 75)'!K58</f>
        <v>4</v>
      </c>
      <c r="I140" s="24">
        <f>'SERV (KINERJA 75)'!L58</f>
        <v>4</v>
      </c>
      <c r="J140" s="24">
        <f>'SERV (KINERJA 75)'!M58</f>
        <v>4</v>
      </c>
      <c r="K140" s="24">
        <f>'SERV (KINERJA 75)'!N58</f>
        <v>3</v>
      </c>
      <c r="L140" s="25">
        <f>'SERV (KINERJA 75)'!R58</f>
        <v>3</v>
      </c>
      <c r="M140" s="25">
        <f>'SERV (KINERJA 75)'!S58</f>
        <v>4</v>
      </c>
      <c r="N140" s="25">
        <f>'SERV (KINERJA 75)'!T58</f>
        <v>4</v>
      </c>
      <c r="O140" s="25">
        <f>'SERV (KINERJA 75)'!U58</f>
        <v>2</v>
      </c>
      <c r="P140" s="25">
        <f>'SERV (KINERJA 75)'!V58</f>
        <v>4</v>
      </c>
      <c r="Q140" s="26">
        <f>'SERV (KINERJA 75)'!Z58</f>
        <v>3</v>
      </c>
      <c r="R140" s="26">
        <f>'SERV (KINERJA 75)'!AA58</f>
        <v>4</v>
      </c>
      <c r="S140" s="26">
        <f>'SERV (KINERJA 75)'!AB58</f>
        <v>4</v>
      </c>
      <c r="T140" s="26">
        <f>'SERV (KINERJA 75)'!AC58</f>
        <v>4</v>
      </c>
      <c r="U140" s="26">
        <f>'SERV (KINERJA 75)'!AD58</f>
        <v>3</v>
      </c>
      <c r="V140" s="27">
        <f>'SERV (KINERJA 75)'!AH58</f>
        <v>4</v>
      </c>
      <c r="W140" s="27">
        <f>'SERV (KINERJA 75)'!AI58</f>
        <v>4</v>
      </c>
      <c r="X140" s="27">
        <f>'SERV (KINERJA 75)'!AJ58</f>
        <v>4</v>
      </c>
      <c r="Y140" s="27">
        <f>'SERV (KINERJA 75)'!AK58</f>
        <v>4</v>
      </c>
      <c r="Z140" s="27">
        <f>'SERV (KINERJA 75)'!AL58</f>
        <v>4</v>
      </c>
    </row>
    <row r="141" spans="1:26" ht="15.75">
      <c r="A141" s="15">
        <v>57</v>
      </c>
      <c r="B141" s="23">
        <f>'SERV (KINERJA 75)'!B59</f>
        <v>4</v>
      </c>
      <c r="C141" s="23">
        <f>'SERV (KINERJA 75)'!C59</f>
        <v>4</v>
      </c>
      <c r="D141" s="23">
        <f>'SERV (KINERJA 75)'!D59</f>
        <v>4</v>
      </c>
      <c r="E141" s="23">
        <f>'SERV (KINERJA 75)'!E59</f>
        <v>3</v>
      </c>
      <c r="F141" s="23">
        <f>'SERV (KINERJA 75)'!F59</f>
        <v>3</v>
      </c>
      <c r="G141" s="24">
        <f>'SERV (KINERJA 75)'!J59</f>
        <v>3</v>
      </c>
      <c r="H141" s="24">
        <f>'SERV (KINERJA 75)'!K59</f>
        <v>3</v>
      </c>
      <c r="I141" s="24">
        <f>'SERV (KINERJA 75)'!L59</f>
        <v>4</v>
      </c>
      <c r="J141" s="24">
        <f>'SERV (KINERJA 75)'!M59</f>
        <v>3</v>
      </c>
      <c r="K141" s="24">
        <f>'SERV (KINERJA 75)'!N59</f>
        <v>4</v>
      </c>
      <c r="L141" s="25">
        <f>'SERV (KINERJA 75)'!R59</f>
        <v>3</v>
      </c>
      <c r="M141" s="25">
        <f>'SERV (KINERJA 75)'!S59</f>
        <v>3</v>
      </c>
      <c r="N141" s="25">
        <f>'SERV (KINERJA 75)'!T59</f>
        <v>3</v>
      </c>
      <c r="O141" s="25">
        <f>'SERV (KINERJA 75)'!U59</f>
        <v>4</v>
      </c>
      <c r="P141" s="25">
        <f>'SERV (KINERJA 75)'!V59</f>
        <v>4</v>
      </c>
      <c r="Q141" s="26">
        <f>'SERV (KINERJA 75)'!Z59</f>
        <v>4</v>
      </c>
      <c r="R141" s="26">
        <f>'SERV (KINERJA 75)'!AA59</f>
        <v>3</v>
      </c>
      <c r="S141" s="26">
        <f>'SERV (KINERJA 75)'!AB59</f>
        <v>4</v>
      </c>
      <c r="T141" s="26">
        <f>'SERV (KINERJA 75)'!AC59</f>
        <v>3</v>
      </c>
      <c r="U141" s="26">
        <f>'SERV (KINERJA 75)'!AD59</f>
        <v>4</v>
      </c>
      <c r="V141" s="27">
        <f>'SERV (KINERJA 75)'!AH59</f>
        <v>4</v>
      </c>
      <c r="W141" s="27">
        <f>'SERV (KINERJA 75)'!AI59</f>
        <v>4</v>
      </c>
      <c r="X141" s="27">
        <f>'SERV (KINERJA 75)'!AJ59</f>
        <v>3</v>
      </c>
      <c r="Y141" s="27">
        <f>'SERV (KINERJA 75)'!AK59</f>
        <v>4</v>
      </c>
      <c r="Z141" s="27">
        <f>'SERV (KINERJA 75)'!AL59</f>
        <v>4</v>
      </c>
    </row>
    <row r="142" spans="1:26" ht="15.75">
      <c r="A142" s="15">
        <v>58</v>
      </c>
      <c r="B142" s="23">
        <f>'SERV (KINERJA 75)'!B60</f>
        <v>3</v>
      </c>
      <c r="C142" s="23">
        <f>'SERV (KINERJA 75)'!C60</f>
        <v>3</v>
      </c>
      <c r="D142" s="23">
        <f>'SERV (KINERJA 75)'!D60</f>
        <v>3</v>
      </c>
      <c r="E142" s="23">
        <f>'SERV (KINERJA 75)'!E60</f>
        <v>4</v>
      </c>
      <c r="F142" s="23">
        <f>'SERV (KINERJA 75)'!F60</f>
        <v>4</v>
      </c>
      <c r="G142" s="24">
        <f>'SERV (KINERJA 75)'!J60</f>
        <v>4</v>
      </c>
      <c r="H142" s="24">
        <f>'SERV (KINERJA 75)'!K60</f>
        <v>4</v>
      </c>
      <c r="I142" s="24">
        <f>'SERV (KINERJA 75)'!L60</f>
        <v>3</v>
      </c>
      <c r="J142" s="24">
        <f>'SERV (KINERJA 75)'!M60</f>
        <v>4</v>
      </c>
      <c r="K142" s="24">
        <f>'SERV (KINERJA 75)'!N60</f>
        <v>4</v>
      </c>
      <c r="L142" s="25">
        <f>'SERV (KINERJA 75)'!R60</f>
        <v>3</v>
      </c>
      <c r="M142" s="25">
        <f>'SERV (KINERJA 75)'!S60</f>
        <v>4</v>
      </c>
      <c r="N142" s="25">
        <f>'SERV (KINERJA 75)'!T60</f>
        <v>3</v>
      </c>
      <c r="O142" s="25">
        <f>'SERV (KINERJA 75)'!U60</f>
        <v>4</v>
      </c>
      <c r="P142" s="25">
        <f>'SERV (KINERJA 75)'!V60</f>
        <v>3</v>
      </c>
      <c r="Q142" s="26">
        <f>'SERV (KINERJA 75)'!Z60</f>
        <v>4</v>
      </c>
      <c r="R142" s="26">
        <f>'SERV (KINERJA 75)'!AA60</f>
        <v>3</v>
      </c>
      <c r="S142" s="26">
        <f>'SERV (KINERJA 75)'!AB60</f>
        <v>3</v>
      </c>
      <c r="T142" s="26">
        <f>'SERV (KINERJA 75)'!AC60</f>
        <v>4</v>
      </c>
      <c r="U142" s="26">
        <f>'SERV (KINERJA 75)'!AD60</f>
        <v>4</v>
      </c>
      <c r="V142" s="27">
        <f>'SERV (KINERJA 75)'!AH60</f>
        <v>3</v>
      </c>
      <c r="W142" s="27">
        <f>'SERV (KINERJA 75)'!AI60</f>
        <v>4</v>
      </c>
      <c r="X142" s="27">
        <f>'SERV (KINERJA 75)'!AJ60</f>
        <v>4</v>
      </c>
      <c r="Y142" s="27">
        <f>'SERV (KINERJA 75)'!AK60</f>
        <v>4</v>
      </c>
      <c r="Z142" s="27">
        <f>'SERV (KINERJA 75)'!AL60</f>
        <v>4</v>
      </c>
    </row>
    <row r="143" spans="1:26" ht="15.75">
      <c r="A143" s="15">
        <v>59</v>
      </c>
      <c r="B143" s="23">
        <f>'SERV (KINERJA 75)'!B61</f>
        <v>4</v>
      </c>
      <c r="C143" s="23">
        <f>'SERV (KINERJA 75)'!C61</f>
        <v>4</v>
      </c>
      <c r="D143" s="23">
        <f>'SERV (KINERJA 75)'!D61</f>
        <v>4</v>
      </c>
      <c r="E143" s="23">
        <f>'SERV (KINERJA 75)'!E61</f>
        <v>4</v>
      </c>
      <c r="F143" s="23">
        <f>'SERV (KINERJA 75)'!F61</f>
        <v>4</v>
      </c>
      <c r="G143" s="24">
        <f>'SERV (KINERJA 75)'!J61</f>
        <v>4</v>
      </c>
      <c r="H143" s="24">
        <f>'SERV (KINERJA 75)'!K61</f>
        <v>3</v>
      </c>
      <c r="I143" s="24">
        <f>'SERV (KINERJA 75)'!L61</f>
        <v>4</v>
      </c>
      <c r="J143" s="24">
        <f>'SERV (KINERJA 75)'!M61</f>
        <v>4</v>
      </c>
      <c r="K143" s="24">
        <f>'SERV (KINERJA 75)'!N61</f>
        <v>4</v>
      </c>
      <c r="L143" s="25">
        <f>'SERV (KINERJA 75)'!R61</f>
        <v>4</v>
      </c>
      <c r="M143" s="25">
        <f>'SERV (KINERJA 75)'!S61</f>
        <v>3</v>
      </c>
      <c r="N143" s="25">
        <f>'SERV (KINERJA 75)'!T61</f>
        <v>4</v>
      </c>
      <c r="O143" s="25">
        <f>'SERV (KINERJA 75)'!U61</f>
        <v>4</v>
      </c>
      <c r="P143" s="25">
        <f>'SERV (KINERJA 75)'!V61</f>
        <v>4</v>
      </c>
      <c r="Q143" s="26">
        <f>'SERV (KINERJA 75)'!Z61</f>
        <v>4</v>
      </c>
      <c r="R143" s="26">
        <f>'SERV (KINERJA 75)'!AA61</f>
        <v>4</v>
      </c>
      <c r="S143" s="26">
        <f>'SERV (KINERJA 75)'!AB61</f>
        <v>4</v>
      </c>
      <c r="T143" s="26">
        <f>'SERV (KINERJA 75)'!AC61</f>
        <v>3</v>
      </c>
      <c r="U143" s="26">
        <f>'SERV (KINERJA 75)'!AD61</f>
        <v>3</v>
      </c>
      <c r="V143" s="27">
        <f>'SERV (KINERJA 75)'!AH61</f>
        <v>4</v>
      </c>
      <c r="W143" s="27">
        <f>'SERV (KINERJA 75)'!AI61</f>
        <v>3</v>
      </c>
      <c r="X143" s="27">
        <f>'SERV (KINERJA 75)'!AJ61</f>
        <v>4</v>
      </c>
      <c r="Y143" s="27">
        <f>'SERV (KINERJA 75)'!AK61</f>
        <v>4</v>
      </c>
      <c r="Z143" s="27">
        <f>'SERV (KINERJA 75)'!AL61</f>
        <v>4</v>
      </c>
    </row>
    <row r="144" spans="1:26" ht="15.75">
      <c r="A144" s="15">
        <v>60</v>
      </c>
      <c r="B144" s="23">
        <f>'SERV (KINERJA 75)'!B62</f>
        <v>3</v>
      </c>
      <c r="C144" s="23">
        <f>'SERV (KINERJA 75)'!C62</f>
        <v>3</v>
      </c>
      <c r="D144" s="23">
        <f>'SERV (KINERJA 75)'!D62</f>
        <v>3</v>
      </c>
      <c r="E144" s="23">
        <f>'SERV (KINERJA 75)'!E62</f>
        <v>3</v>
      </c>
      <c r="F144" s="23">
        <f>'SERV (KINERJA 75)'!F62</f>
        <v>3</v>
      </c>
      <c r="G144" s="24">
        <f>'SERV (KINERJA 75)'!J62</f>
        <v>4</v>
      </c>
      <c r="H144" s="24">
        <f>'SERV (KINERJA 75)'!K62</f>
        <v>4</v>
      </c>
      <c r="I144" s="24">
        <f>'SERV (KINERJA 75)'!L62</f>
        <v>4</v>
      </c>
      <c r="J144" s="24">
        <f>'SERV (KINERJA 75)'!M62</f>
        <v>4</v>
      </c>
      <c r="K144" s="24">
        <f>'SERV (KINERJA 75)'!N62</f>
        <v>4</v>
      </c>
      <c r="L144" s="25">
        <f>'SERV (KINERJA 75)'!R62</f>
        <v>3</v>
      </c>
      <c r="M144" s="25">
        <f>'SERV (KINERJA 75)'!S62</f>
        <v>3</v>
      </c>
      <c r="N144" s="25">
        <f>'SERV (KINERJA 75)'!T62</f>
        <v>3</v>
      </c>
      <c r="O144" s="25">
        <f>'SERV (KINERJA 75)'!U62</f>
        <v>4</v>
      </c>
      <c r="P144" s="25">
        <f>'SERV (KINERJA 75)'!V62</f>
        <v>3</v>
      </c>
      <c r="Q144" s="26">
        <f>'SERV (KINERJA 75)'!Z62</f>
        <v>4</v>
      </c>
      <c r="R144" s="26">
        <f>'SERV (KINERJA 75)'!AA62</f>
        <v>4</v>
      </c>
      <c r="S144" s="26">
        <f>'SERV (KINERJA 75)'!AB62</f>
        <v>4</v>
      </c>
      <c r="T144" s="26">
        <f>'SERV (KINERJA 75)'!AC62</f>
        <v>4</v>
      </c>
      <c r="U144" s="26">
        <f>'SERV (KINERJA 75)'!AD62</f>
        <v>4</v>
      </c>
      <c r="V144" s="27">
        <f>'SERV (KINERJA 75)'!AH62</f>
        <v>4</v>
      </c>
      <c r="W144" s="27">
        <f>'SERV (KINERJA 75)'!AI62</f>
        <v>4</v>
      </c>
      <c r="X144" s="27">
        <f>'SERV (KINERJA 75)'!AJ62</f>
        <v>4</v>
      </c>
      <c r="Y144" s="27">
        <f>'SERV (KINERJA 75)'!AK62</f>
        <v>3</v>
      </c>
      <c r="Z144" s="27">
        <f>'SERV (KINERJA 75)'!AL62</f>
        <v>3</v>
      </c>
    </row>
    <row r="145" spans="1:26" ht="15.75">
      <c r="A145" s="15">
        <v>61</v>
      </c>
      <c r="B145" s="23">
        <f>'SERV (KINERJA 75)'!B63</f>
        <v>4</v>
      </c>
      <c r="C145" s="23">
        <f>'SERV (KINERJA 75)'!C63</f>
        <v>4</v>
      </c>
      <c r="D145" s="23">
        <f>'SERV (KINERJA 75)'!D63</f>
        <v>3</v>
      </c>
      <c r="E145" s="23">
        <f>'SERV (KINERJA 75)'!E63</f>
        <v>4</v>
      </c>
      <c r="F145" s="23">
        <f>'SERV (KINERJA 75)'!F63</f>
        <v>3</v>
      </c>
      <c r="G145" s="24">
        <f>'SERV (KINERJA 75)'!J63</f>
        <v>4</v>
      </c>
      <c r="H145" s="24">
        <f>'SERV (KINERJA 75)'!K63</f>
        <v>3</v>
      </c>
      <c r="I145" s="24">
        <f>'SERV (KINERJA 75)'!L63</f>
        <v>4</v>
      </c>
      <c r="J145" s="24">
        <f>'SERV (KINERJA 75)'!M63</f>
        <v>4</v>
      </c>
      <c r="K145" s="24">
        <f>'SERV (KINERJA 75)'!N63</f>
        <v>4</v>
      </c>
      <c r="L145" s="25">
        <f>'SERV (KINERJA 75)'!R63</f>
        <v>4</v>
      </c>
      <c r="M145" s="25">
        <f>'SERV (KINERJA 75)'!S63</f>
        <v>3</v>
      </c>
      <c r="N145" s="25">
        <f>'SERV (KINERJA 75)'!T63</f>
        <v>4</v>
      </c>
      <c r="O145" s="25">
        <f>'SERV (KINERJA 75)'!U63</f>
        <v>4</v>
      </c>
      <c r="P145" s="25">
        <f>'SERV (KINERJA 75)'!V63</f>
        <v>3</v>
      </c>
      <c r="Q145" s="26">
        <f>'SERV (KINERJA 75)'!Z63</f>
        <v>4</v>
      </c>
      <c r="R145" s="26">
        <f>'SERV (KINERJA 75)'!AA63</f>
        <v>3</v>
      </c>
      <c r="S145" s="26">
        <f>'SERV (KINERJA 75)'!AB63</f>
        <v>3</v>
      </c>
      <c r="T145" s="26">
        <f>'SERV (KINERJA 75)'!AC63</f>
        <v>4</v>
      </c>
      <c r="U145" s="26">
        <f>'SERV (KINERJA 75)'!AD63</f>
        <v>3</v>
      </c>
      <c r="V145" s="27">
        <f>'SERV (KINERJA 75)'!AH63</f>
        <v>4</v>
      </c>
      <c r="W145" s="27">
        <f>'SERV (KINERJA 75)'!AI63</f>
        <v>3</v>
      </c>
      <c r="X145" s="27">
        <f>'SERV (KINERJA 75)'!AJ63</f>
        <v>3</v>
      </c>
      <c r="Y145" s="27">
        <f>'SERV (KINERJA 75)'!AK63</f>
        <v>4</v>
      </c>
      <c r="Z145" s="27">
        <f>'SERV (KINERJA 75)'!AL63</f>
        <v>4</v>
      </c>
    </row>
    <row r="146" spans="1:26" ht="15.75">
      <c r="A146" s="15">
        <v>62</v>
      </c>
      <c r="B146" s="23">
        <f>'SERV (KINERJA 75)'!B64</f>
        <v>4</v>
      </c>
      <c r="C146" s="23">
        <f>'SERV (KINERJA 75)'!C64</f>
        <v>4</v>
      </c>
      <c r="D146" s="23">
        <f>'SERV (KINERJA 75)'!D64</f>
        <v>4</v>
      </c>
      <c r="E146" s="23">
        <f>'SERV (KINERJA 75)'!E64</f>
        <v>4</v>
      </c>
      <c r="F146" s="23">
        <f>'SERV (KINERJA 75)'!F64</f>
        <v>4</v>
      </c>
      <c r="G146" s="24">
        <f>'SERV (KINERJA 75)'!J64</f>
        <v>4</v>
      </c>
      <c r="H146" s="24">
        <f>'SERV (KINERJA 75)'!K64</f>
        <v>4</v>
      </c>
      <c r="I146" s="24">
        <f>'SERV (KINERJA 75)'!L64</f>
        <v>4</v>
      </c>
      <c r="J146" s="24">
        <f>'SERV (KINERJA 75)'!M64</f>
        <v>4</v>
      </c>
      <c r="K146" s="24">
        <f>'SERV (KINERJA 75)'!N64</f>
        <v>4</v>
      </c>
      <c r="L146" s="25">
        <f>'SERV (KINERJA 75)'!R64</f>
        <v>3</v>
      </c>
      <c r="M146" s="25">
        <f>'SERV (KINERJA 75)'!S64</f>
        <v>3</v>
      </c>
      <c r="N146" s="25">
        <f>'SERV (KINERJA 75)'!T64</f>
        <v>4</v>
      </c>
      <c r="O146" s="25">
        <f>'SERV (KINERJA 75)'!U64</f>
        <v>4</v>
      </c>
      <c r="P146" s="25">
        <f>'SERV (KINERJA 75)'!V64</f>
        <v>4</v>
      </c>
      <c r="Q146" s="26">
        <f>'SERV (KINERJA 75)'!Z64</f>
        <v>4</v>
      </c>
      <c r="R146" s="26">
        <f>'SERV (KINERJA 75)'!AA64</f>
        <v>4</v>
      </c>
      <c r="S146" s="26">
        <f>'SERV (KINERJA 75)'!AB64</f>
        <v>4</v>
      </c>
      <c r="T146" s="26">
        <f>'SERV (KINERJA 75)'!AC64</f>
        <v>4</v>
      </c>
      <c r="U146" s="26">
        <f>'SERV (KINERJA 75)'!AD64</f>
        <v>4</v>
      </c>
      <c r="V146" s="27">
        <f>'SERV (KINERJA 75)'!AH64</f>
        <v>3</v>
      </c>
      <c r="W146" s="27">
        <f>'SERV (KINERJA 75)'!AI64</f>
        <v>3</v>
      </c>
      <c r="X146" s="27">
        <f>'SERV (KINERJA 75)'!AJ64</f>
        <v>3</v>
      </c>
      <c r="Y146" s="27">
        <f>'SERV (KINERJA 75)'!AK64</f>
        <v>3</v>
      </c>
      <c r="Z146" s="27">
        <f>'SERV (KINERJA 75)'!AL64</f>
        <v>3</v>
      </c>
    </row>
    <row r="147" spans="1:26" ht="15.75">
      <c r="A147" s="15">
        <v>63</v>
      </c>
      <c r="B147" s="23">
        <f>'SERV (KINERJA 75)'!B65</f>
        <v>3</v>
      </c>
      <c r="C147" s="23">
        <f>'SERV (KINERJA 75)'!C65</f>
        <v>4</v>
      </c>
      <c r="D147" s="23">
        <f>'SERV (KINERJA 75)'!D65</f>
        <v>4</v>
      </c>
      <c r="E147" s="23">
        <f>'SERV (KINERJA 75)'!E65</f>
        <v>4</v>
      </c>
      <c r="F147" s="23">
        <f>'SERV (KINERJA 75)'!F65</f>
        <v>4</v>
      </c>
      <c r="G147" s="24">
        <f>'SERV (KINERJA 75)'!J65</f>
        <v>4</v>
      </c>
      <c r="H147" s="24">
        <f>'SERV (KINERJA 75)'!K65</f>
        <v>4</v>
      </c>
      <c r="I147" s="24">
        <f>'SERV (KINERJA 75)'!L65</f>
        <v>3</v>
      </c>
      <c r="J147" s="24">
        <f>'SERV (KINERJA 75)'!M65</f>
        <v>4</v>
      </c>
      <c r="K147" s="24">
        <f>'SERV (KINERJA 75)'!N65</f>
        <v>3</v>
      </c>
      <c r="L147" s="25">
        <f>'SERV (KINERJA 75)'!R65</f>
        <v>4</v>
      </c>
      <c r="M147" s="25">
        <f>'SERV (KINERJA 75)'!S65</f>
        <v>4</v>
      </c>
      <c r="N147" s="25">
        <f>'SERV (KINERJA 75)'!T65</f>
        <v>3</v>
      </c>
      <c r="O147" s="25">
        <f>'SERV (KINERJA 75)'!U65</f>
        <v>4</v>
      </c>
      <c r="P147" s="25">
        <f>'SERV (KINERJA 75)'!V65</f>
        <v>4</v>
      </c>
      <c r="Q147" s="26">
        <f>'SERV (KINERJA 75)'!Z65</f>
        <v>3</v>
      </c>
      <c r="R147" s="26">
        <f>'SERV (KINERJA 75)'!AA65</f>
        <v>3</v>
      </c>
      <c r="S147" s="26">
        <f>'SERV (KINERJA 75)'!AB65</f>
        <v>3</v>
      </c>
      <c r="T147" s="26">
        <f>'SERV (KINERJA 75)'!AC65</f>
        <v>4</v>
      </c>
      <c r="U147" s="26">
        <f>'SERV (KINERJA 75)'!AD65</f>
        <v>3</v>
      </c>
      <c r="V147" s="27">
        <f>'SERV (KINERJA 75)'!AH65</f>
        <v>4</v>
      </c>
      <c r="W147" s="27">
        <f>'SERV (KINERJA 75)'!AI65</f>
        <v>4</v>
      </c>
      <c r="X147" s="27">
        <f>'SERV (KINERJA 75)'!AJ65</f>
        <v>3</v>
      </c>
      <c r="Y147" s="27">
        <f>'SERV (KINERJA 75)'!AK65</f>
        <v>3</v>
      </c>
      <c r="Z147" s="27">
        <f>'SERV (KINERJA 75)'!AL65</f>
        <v>3</v>
      </c>
    </row>
    <row r="148" spans="1:26" ht="15.75">
      <c r="A148" s="15">
        <v>64</v>
      </c>
      <c r="B148" s="23">
        <f>'SERV (KINERJA 75)'!B66</f>
        <v>4</v>
      </c>
      <c r="C148" s="23">
        <f>'SERV (KINERJA 75)'!C66</f>
        <v>4</v>
      </c>
      <c r="D148" s="23">
        <f>'SERV (KINERJA 75)'!D66</f>
        <v>3</v>
      </c>
      <c r="E148" s="23">
        <f>'SERV (KINERJA 75)'!E66</f>
        <v>4</v>
      </c>
      <c r="F148" s="23">
        <f>'SERV (KINERJA 75)'!F66</f>
        <v>4</v>
      </c>
      <c r="G148" s="24">
        <f>'SERV (KINERJA 75)'!J66</f>
        <v>3</v>
      </c>
      <c r="H148" s="24">
        <f>'SERV (KINERJA 75)'!K66</f>
        <v>3</v>
      </c>
      <c r="I148" s="24">
        <f>'SERV (KINERJA 75)'!L66</f>
        <v>3</v>
      </c>
      <c r="J148" s="24">
        <f>'SERV (KINERJA 75)'!M66</f>
        <v>3</v>
      </c>
      <c r="K148" s="24">
        <f>'SERV (KINERJA 75)'!N66</f>
        <v>3</v>
      </c>
      <c r="L148" s="25">
        <f>'SERV (KINERJA 75)'!R66</f>
        <v>4</v>
      </c>
      <c r="M148" s="25">
        <f>'SERV (KINERJA 75)'!S66</f>
        <v>4</v>
      </c>
      <c r="N148" s="25">
        <f>'SERV (KINERJA 75)'!T66</f>
        <v>4</v>
      </c>
      <c r="O148" s="25">
        <f>'SERV (KINERJA 75)'!U66</f>
        <v>4</v>
      </c>
      <c r="P148" s="25">
        <f>'SERV (KINERJA 75)'!V66</f>
        <v>2</v>
      </c>
      <c r="Q148" s="26">
        <f>'SERV (KINERJA 75)'!Z66</f>
        <v>4</v>
      </c>
      <c r="R148" s="26">
        <f>'SERV (KINERJA 75)'!AA66</f>
        <v>4</v>
      </c>
      <c r="S148" s="26">
        <f>'SERV (KINERJA 75)'!AB66</f>
        <v>3</v>
      </c>
      <c r="T148" s="26">
        <f>'SERV (KINERJA 75)'!AC66</f>
        <v>4</v>
      </c>
      <c r="U148" s="26">
        <f>'SERV (KINERJA 75)'!AD66</f>
        <v>4</v>
      </c>
      <c r="V148" s="27">
        <f>'SERV (KINERJA 75)'!AH66</f>
        <v>4</v>
      </c>
      <c r="W148" s="27">
        <f>'SERV (KINERJA 75)'!AI66</f>
        <v>3</v>
      </c>
      <c r="X148" s="27">
        <f>'SERV (KINERJA 75)'!AJ66</f>
        <v>4</v>
      </c>
      <c r="Y148" s="27">
        <f>'SERV (KINERJA 75)'!AK66</f>
        <v>4</v>
      </c>
      <c r="Z148" s="27">
        <f>'SERV (KINERJA 75)'!AL66</f>
        <v>4</v>
      </c>
    </row>
    <row r="149" spans="1:26" ht="15.75">
      <c r="A149" s="15">
        <v>65</v>
      </c>
      <c r="B149" s="23">
        <f>'SERV (KINERJA 75)'!B67</f>
        <v>3</v>
      </c>
      <c r="C149" s="23">
        <f>'SERV (KINERJA 75)'!C67</f>
        <v>3</v>
      </c>
      <c r="D149" s="23">
        <f>'SERV (KINERJA 75)'!D67</f>
        <v>3</v>
      </c>
      <c r="E149" s="23">
        <f>'SERV (KINERJA 75)'!E67</f>
        <v>3</v>
      </c>
      <c r="F149" s="23">
        <f>'SERV (KINERJA 75)'!F67</f>
        <v>3</v>
      </c>
      <c r="G149" s="24">
        <f>'SERV (KINERJA 75)'!J67</f>
        <v>4</v>
      </c>
      <c r="H149" s="24">
        <f>'SERV (KINERJA 75)'!K67</f>
        <v>3</v>
      </c>
      <c r="I149" s="24">
        <f>'SERV (KINERJA 75)'!L67</f>
        <v>3</v>
      </c>
      <c r="J149" s="24">
        <f>'SERV (KINERJA 75)'!M67</f>
        <v>4</v>
      </c>
      <c r="K149" s="24">
        <f>'SERV (KINERJA 75)'!N67</f>
        <v>3</v>
      </c>
      <c r="L149" s="25">
        <f>'SERV (KINERJA 75)'!R67</f>
        <v>3</v>
      </c>
      <c r="M149" s="25">
        <f>'SERV (KINERJA 75)'!S67</f>
        <v>3</v>
      </c>
      <c r="N149" s="25">
        <f>'SERV (KINERJA 75)'!T67</f>
        <v>3</v>
      </c>
      <c r="O149" s="25">
        <f>'SERV (KINERJA 75)'!U67</f>
        <v>3</v>
      </c>
      <c r="P149" s="25">
        <f>'SERV (KINERJA 75)'!V67</f>
        <v>3</v>
      </c>
      <c r="Q149" s="26">
        <f>'SERV (KINERJA 75)'!Z67</f>
        <v>4</v>
      </c>
      <c r="R149" s="26">
        <f>'SERV (KINERJA 75)'!AA67</f>
        <v>4</v>
      </c>
      <c r="S149" s="26">
        <f>'SERV (KINERJA 75)'!AB67</f>
        <v>4</v>
      </c>
      <c r="T149" s="26">
        <f>'SERV (KINERJA 75)'!AC67</f>
        <v>3</v>
      </c>
      <c r="U149" s="26">
        <f>'SERV (KINERJA 75)'!AD67</f>
        <v>4</v>
      </c>
      <c r="V149" s="27">
        <f>'SERV (KINERJA 75)'!AH67</f>
        <v>3</v>
      </c>
      <c r="W149" s="27">
        <f>'SERV (KINERJA 75)'!AI67</f>
        <v>3</v>
      </c>
      <c r="X149" s="27">
        <f>'SERV (KINERJA 75)'!AJ67</f>
        <v>3</v>
      </c>
      <c r="Y149" s="27">
        <f>'SERV (KINERJA 75)'!AK67</f>
        <v>3</v>
      </c>
      <c r="Z149" s="27">
        <f>'SERV (KINERJA 75)'!AL67</f>
        <v>3</v>
      </c>
    </row>
    <row r="150" spans="1:26" ht="15.75">
      <c r="A150" s="15">
        <v>66</v>
      </c>
      <c r="B150" s="23">
        <f>'SERV (KINERJA 75)'!B68</f>
        <v>3</v>
      </c>
      <c r="C150" s="23">
        <f>'SERV (KINERJA 75)'!C68</f>
        <v>4</v>
      </c>
      <c r="D150" s="23">
        <f>'SERV (KINERJA 75)'!D68</f>
        <v>4</v>
      </c>
      <c r="E150" s="23">
        <f>'SERV (KINERJA 75)'!E68</f>
        <v>4</v>
      </c>
      <c r="F150" s="23">
        <f>'SERV (KINERJA 75)'!F68</f>
        <v>4</v>
      </c>
      <c r="G150" s="24">
        <f>'SERV (KINERJA 75)'!J68</f>
        <v>4</v>
      </c>
      <c r="H150" s="24">
        <f>'SERV (KINERJA 75)'!K68</f>
        <v>4</v>
      </c>
      <c r="I150" s="24">
        <f>'SERV (KINERJA 75)'!L68</f>
        <v>3</v>
      </c>
      <c r="J150" s="24">
        <f>'SERV (KINERJA 75)'!M68</f>
        <v>4</v>
      </c>
      <c r="K150" s="24">
        <f>'SERV (KINERJA 75)'!N68</f>
        <v>4</v>
      </c>
      <c r="L150" s="25">
        <f>'SERV (KINERJA 75)'!R68</f>
        <v>4</v>
      </c>
      <c r="M150" s="25">
        <f>'SERV (KINERJA 75)'!S68</f>
        <v>4</v>
      </c>
      <c r="N150" s="25">
        <f>'SERV (KINERJA 75)'!T68</f>
        <v>4</v>
      </c>
      <c r="O150" s="25">
        <f>'SERV (KINERJA 75)'!U68</f>
        <v>4</v>
      </c>
      <c r="P150" s="25">
        <f>'SERV (KINERJA 75)'!V68</f>
        <v>4</v>
      </c>
      <c r="Q150" s="26">
        <f>'SERV (KINERJA 75)'!Z68</f>
        <v>3</v>
      </c>
      <c r="R150" s="26">
        <f>'SERV (KINERJA 75)'!AA68</f>
        <v>3</v>
      </c>
      <c r="S150" s="26">
        <f>'SERV (KINERJA 75)'!AB68</f>
        <v>3</v>
      </c>
      <c r="T150" s="26">
        <f>'SERV (KINERJA 75)'!AC68</f>
        <v>3</v>
      </c>
      <c r="U150" s="26">
        <f>'SERV (KINERJA 75)'!AD68</f>
        <v>3</v>
      </c>
      <c r="V150" s="27">
        <f>'SERV (KINERJA 75)'!AH68</f>
        <v>3</v>
      </c>
      <c r="W150" s="27">
        <f>'SERV (KINERJA 75)'!AI68</f>
        <v>3</v>
      </c>
      <c r="X150" s="27">
        <f>'SERV (KINERJA 75)'!AJ68</f>
        <v>3</v>
      </c>
      <c r="Y150" s="27">
        <f>'SERV (KINERJA 75)'!AK68</f>
        <v>3</v>
      </c>
      <c r="Z150" s="27">
        <f>'SERV (KINERJA 75)'!AL68</f>
        <v>3</v>
      </c>
    </row>
    <row r="151" spans="1:26" ht="15.75">
      <c r="A151" s="15">
        <v>67</v>
      </c>
      <c r="B151" s="23">
        <f>'SERV (KINERJA 75)'!B69</f>
        <v>3</v>
      </c>
      <c r="C151" s="23">
        <f>'SERV (KINERJA 75)'!C69</f>
        <v>3</v>
      </c>
      <c r="D151" s="23">
        <f>'SERV (KINERJA 75)'!D69</f>
        <v>3</v>
      </c>
      <c r="E151" s="23">
        <f>'SERV (KINERJA 75)'!E69</f>
        <v>3</v>
      </c>
      <c r="F151" s="23">
        <f>'SERV (KINERJA 75)'!F69</f>
        <v>3</v>
      </c>
      <c r="G151" s="24">
        <f>'SERV (KINERJA 75)'!J69</f>
        <v>3</v>
      </c>
      <c r="H151" s="24">
        <f>'SERV (KINERJA 75)'!K69</f>
        <v>3</v>
      </c>
      <c r="I151" s="24">
        <f>'SERV (KINERJA 75)'!L69</f>
        <v>3</v>
      </c>
      <c r="J151" s="24">
        <f>'SERV (KINERJA 75)'!M69</f>
        <v>3</v>
      </c>
      <c r="K151" s="24">
        <f>'SERV (KINERJA 75)'!N69</f>
        <v>3</v>
      </c>
      <c r="L151" s="25">
        <f>'SERV (KINERJA 75)'!R69</f>
        <v>4</v>
      </c>
      <c r="M151" s="25">
        <f>'SERV (KINERJA 75)'!S69</f>
        <v>4</v>
      </c>
      <c r="N151" s="25">
        <f>'SERV (KINERJA 75)'!T69</f>
        <v>4</v>
      </c>
      <c r="O151" s="25">
        <f>'SERV (KINERJA 75)'!U69</f>
        <v>4</v>
      </c>
      <c r="P151" s="25">
        <f>'SERV (KINERJA 75)'!V69</f>
        <v>4</v>
      </c>
      <c r="Q151" s="26">
        <f>'SERV (KINERJA 75)'!Z69</f>
        <v>4</v>
      </c>
      <c r="R151" s="26">
        <f>'SERV (KINERJA 75)'!AA69</f>
        <v>4</v>
      </c>
      <c r="S151" s="26">
        <f>'SERV (KINERJA 75)'!AB69</f>
        <v>4</v>
      </c>
      <c r="T151" s="26">
        <f>'SERV (KINERJA 75)'!AC69</f>
        <v>4</v>
      </c>
      <c r="U151" s="26">
        <f>'SERV (KINERJA 75)'!AD69</f>
        <v>4</v>
      </c>
      <c r="V151" s="27">
        <f>'SERV (KINERJA 75)'!AH69</f>
        <v>4</v>
      </c>
      <c r="W151" s="27">
        <f>'SERV (KINERJA 75)'!AI69</f>
        <v>3</v>
      </c>
      <c r="X151" s="27">
        <f>'SERV (KINERJA 75)'!AJ69</f>
        <v>4</v>
      </c>
      <c r="Y151" s="27">
        <f>'SERV (KINERJA 75)'!AK69</f>
        <v>4</v>
      </c>
      <c r="Z151" s="27">
        <f>'SERV (KINERJA 75)'!AL69</f>
        <v>3</v>
      </c>
    </row>
    <row r="152" spans="1:26" ht="15.75">
      <c r="A152" s="15">
        <v>68</v>
      </c>
      <c r="B152" s="23">
        <f>'SERV (KINERJA 75)'!B70</f>
        <v>4</v>
      </c>
      <c r="C152" s="23">
        <f>'SERV (KINERJA 75)'!C70</f>
        <v>4</v>
      </c>
      <c r="D152" s="23">
        <f>'SERV (KINERJA 75)'!D70</f>
        <v>3</v>
      </c>
      <c r="E152" s="23">
        <f>'SERV (KINERJA 75)'!E70</f>
        <v>4</v>
      </c>
      <c r="F152" s="23">
        <f>'SERV (KINERJA 75)'!F70</f>
        <v>4</v>
      </c>
      <c r="G152" s="24">
        <f>'SERV (KINERJA 75)'!J70</f>
        <v>4</v>
      </c>
      <c r="H152" s="24">
        <f>'SERV (KINERJA 75)'!K70</f>
        <v>3</v>
      </c>
      <c r="I152" s="24">
        <f>'SERV (KINERJA 75)'!L70</f>
        <v>4</v>
      </c>
      <c r="J152" s="24">
        <f>'SERV (KINERJA 75)'!M70</f>
        <v>4</v>
      </c>
      <c r="K152" s="24">
        <f>'SERV (KINERJA 75)'!N70</f>
        <v>4</v>
      </c>
      <c r="L152" s="25">
        <f>'SERV (KINERJA 75)'!R70</f>
        <v>4</v>
      </c>
      <c r="M152" s="25">
        <f>'SERV (KINERJA 75)'!S70</f>
        <v>4</v>
      </c>
      <c r="N152" s="25">
        <f>'SERV (KINERJA 75)'!T70</f>
        <v>4</v>
      </c>
      <c r="O152" s="25">
        <f>'SERV (KINERJA 75)'!U70</f>
        <v>4</v>
      </c>
      <c r="P152" s="25">
        <f>'SERV (KINERJA 75)'!V70</f>
        <v>4</v>
      </c>
      <c r="Q152" s="26">
        <f>'SERV (KINERJA 75)'!Z70</f>
        <v>3</v>
      </c>
      <c r="R152" s="26">
        <f>'SERV (KINERJA 75)'!AA70</f>
        <v>3</v>
      </c>
      <c r="S152" s="26">
        <f>'SERV (KINERJA 75)'!AB70</f>
        <v>3</v>
      </c>
      <c r="T152" s="26">
        <f>'SERV (KINERJA 75)'!AC70</f>
        <v>3</v>
      </c>
      <c r="U152" s="26">
        <f>'SERV (KINERJA 75)'!AD70</f>
        <v>3</v>
      </c>
      <c r="V152" s="27">
        <f>'SERV (KINERJA 75)'!AH70</f>
        <v>3</v>
      </c>
      <c r="W152" s="27">
        <f>'SERV (KINERJA 75)'!AI70</f>
        <v>3</v>
      </c>
      <c r="X152" s="27">
        <f>'SERV (KINERJA 75)'!AJ70</f>
        <v>3</v>
      </c>
      <c r="Y152" s="27">
        <f>'SERV (KINERJA 75)'!AK70</f>
        <v>3</v>
      </c>
      <c r="Z152" s="27">
        <f>'SERV (KINERJA 75)'!AL70</f>
        <v>3</v>
      </c>
    </row>
    <row r="153" spans="1:26" ht="15.75">
      <c r="A153" s="15">
        <v>69</v>
      </c>
      <c r="B153" s="23">
        <f>'SERV (KINERJA 75)'!B71</f>
        <v>3</v>
      </c>
      <c r="C153" s="23">
        <f>'SERV (KINERJA 75)'!C71</f>
        <v>3</v>
      </c>
      <c r="D153" s="23">
        <f>'SERV (KINERJA 75)'!D71</f>
        <v>3</v>
      </c>
      <c r="E153" s="23">
        <f>'SERV (KINERJA 75)'!E71</f>
        <v>3</v>
      </c>
      <c r="F153" s="23">
        <f>'SERV (KINERJA 75)'!F71</f>
        <v>3</v>
      </c>
      <c r="G153" s="24">
        <f>'SERV (KINERJA 75)'!J71</f>
        <v>3</v>
      </c>
      <c r="H153" s="24">
        <f>'SERV (KINERJA 75)'!K71</f>
        <v>3</v>
      </c>
      <c r="I153" s="24">
        <f>'SERV (KINERJA 75)'!L71</f>
        <v>3</v>
      </c>
      <c r="J153" s="24">
        <f>'SERV (KINERJA 75)'!M71</f>
        <v>3</v>
      </c>
      <c r="K153" s="24">
        <f>'SERV (KINERJA 75)'!N71</f>
        <v>4</v>
      </c>
      <c r="L153" s="25">
        <f>'SERV (KINERJA 75)'!R71</f>
        <v>3</v>
      </c>
      <c r="M153" s="25">
        <f>'SERV (KINERJA 75)'!S71</f>
        <v>4</v>
      </c>
      <c r="N153" s="25">
        <f>'SERV (KINERJA 75)'!T71</f>
        <v>4</v>
      </c>
      <c r="O153" s="25">
        <f>'SERV (KINERJA 75)'!U71</f>
        <v>4</v>
      </c>
      <c r="P153" s="25">
        <f>'SERV (KINERJA 75)'!V71</f>
        <v>4</v>
      </c>
      <c r="Q153" s="26">
        <f>'SERV (KINERJA 75)'!Z71</f>
        <v>4</v>
      </c>
      <c r="R153" s="26">
        <f>'SERV (KINERJA 75)'!AA71</f>
        <v>4</v>
      </c>
      <c r="S153" s="26">
        <f>'SERV (KINERJA 75)'!AB71</f>
        <v>3</v>
      </c>
      <c r="T153" s="26">
        <f>'SERV (KINERJA 75)'!AC71</f>
        <v>4</v>
      </c>
      <c r="U153" s="26">
        <f>'SERV (KINERJA 75)'!AD71</f>
        <v>4</v>
      </c>
      <c r="V153" s="27">
        <f>'SERV (KINERJA 75)'!AH71</f>
        <v>3</v>
      </c>
      <c r="W153" s="27">
        <f>'SERV (KINERJA 75)'!AI71</f>
        <v>3</v>
      </c>
      <c r="X153" s="27">
        <f>'SERV (KINERJA 75)'!AJ71</f>
        <v>3</v>
      </c>
      <c r="Y153" s="27">
        <f>'SERV (KINERJA 75)'!AK71</f>
        <v>3</v>
      </c>
      <c r="Z153" s="27">
        <f>'SERV (KINERJA 75)'!AL71</f>
        <v>3</v>
      </c>
    </row>
    <row r="154" spans="1:26" ht="15.75">
      <c r="A154" s="15">
        <v>70</v>
      </c>
      <c r="B154" s="23">
        <f>'SERV (KINERJA 75)'!B72</f>
        <v>3</v>
      </c>
      <c r="C154" s="23">
        <f>'SERV (KINERJA 75)'!C72</f>
        <v>3</v>
      </c>
      <c r="D154" s="23">
        <f>'SERV (KINERJA 75)'!D72</f>
        <v>3</v>
      </c>
      <c r="E154" s="23">
        <f>'SERV (KINERJA 75)'!E72</f>
        <v>3</v>
      </c>
      <c r="F154" s="23">
        <f>'SERV (KINERJA 75)'!F72</f>
        <v>3</v>
      </c>
      <c r="G154" s="24">
        <f>'SERV (KINERJA 75)'!J72</f>
        <v>4</v>
      </c>
      <c r="H154" s="24">
        <f>'SERV (KINERJA 75)'!K72</f>
        <v>4</v>
      </c>
      <c r="I154" s="24">
        <f>'SERV (KINERJA 75)'!L72</f>
        <v>3</v>
      </c>
      <c r="J154" s="24">
        <f>'SERV (KINERJA 75)'!M72</f>
        <v>4</v>
      </c>
      <c r="K154" s="24">
        <f>'SERV (KINERJA 75)'!N72</f>
        <v>4</v>
      </c>
      <c r="L154" s="25">
        <f>'SERV (KINERJA 75)'!R72</f>
        <v>3</v>
      </c>
      <c r="M154" s="25">
        <f>'SERV (KINERJA 75)'!S72</f>
        <v>4</v>
      </c>
      <c r="N154" s="25">
        <f>'SERV (KINERJA 75)'!T72</f>
        <v>4</v>
      </c>
      <c r="O154" s="25">
        <f>'SERV (KINERJA 75)'!U72</f>
        <v>4</v>
      </c>
      <c r="P154" s="25">
        <f>'SERV (KINERJA 75)'!V72</f>
        <v>4</v>
      </c>
      <c r="Q154" s="26">
        <f>'SERV (KINERJA 75)'!Z72</f>
        <v>3</v>
      </c>
      <c r="R154" s="26">
        <f>'SERV (KINERJA 75)'!AA72</f>
        <v>3</v>
      </c>
      <c r="S154" s="26">
        <f>'SERV (KINERJA 75)'!AB72</f>
        <v>3</v>
      </c>
      <c r="T154" s="26">
        <f>'SERV (KINERJA 75)'!AC72</f>
        <v>3</v>
      </c>
      <c r="U154" s="26">
        <f>'SERV (KINERJA 75)'!AD72</f>
        <v>3</v>
      </c>
      <c r="V154" s="27">
        <f>'SERV (KINERJA 75)'!AH72</f>
        <v>4</v>
      </c>
      <c r="W154" s="27">
        <f>'SERV (KINERJA 75)'!AI72</f>
        <v>4</v>
      </c>
      <c r="X154" s="27">
        <f>'SERV (KINERJA 75)'!AJ72</f>
        <v>4</v>
      </c>
      <c r="Y154" s="27">
        <f>'SERV (KINERJA 75)'!AK72</f>
        <v>4</v>
      </c>
      <c r="Z154" s="27">
        <f>'SERV (KINERJA 75)'!AL72</f>
        <v>4</v>
      </c>
    </row>
    <row r="155" spans="1:26" ht="15.75">
      <c r="A155" s="15">
        <v>71</v>
      </c>
      <c r="B155" s="23">
        <f>'SERV (KINERJA 75)'!B73</f>
        <v>4</v>
      </c>
      <c r="C155" s="23">
        <f>'SERV (KINERJA 75)'!C73</f>
        <v>3</v>
      </c>
      <c r="D155" s="23">
        <f>'SERV (KINERJA 75)'!D73</f>
        <v>4</v>
      </c>
      <c r="E155" s="23">
        <f>'SERV (KINERJA 75)'!E73</f>
        <v>4</v>
      </c>
      <c r="F155" s="23">
        <f>'SERV (KINERJA 75)'!F73</f>
        <v>4</v>
      </c>
      <c r="G155" s="24">
        <f>'SERV (KINERJA 75)'!J73</f>
        <v>4</v>
      </c>
      <c r="H155" s="24">
        <f>'SERV (KINERJA 75)'!K73</f>
        <v>4</v>
      </c>
      <c r="I155" s="24">
        <f>'SERV (KINERJA 75)'!L73</f>
        <v>3</v>
      </c>
      <c r="J155" s="24">
        <f>'SERV (KINERJA 75)'!M73</f>
        <v>4</v>
      </c>
      <c r="K155" s="24">
        <f>'SERV (KINERJA 75)'!N73</f>
        <v>4</v>
      </c>
      <c r="L155" s="25">
        <f>'SERV (KINERJA 75)'!R73</f>
        <v>3</v>
      </c>
      <c r="M155" s="25">
        <f>'SERV (KINERJA 75)'!S73</f>
        <v>4</v>
      </c>
      <c r="N155" s="25">
        <f>'SERV (KINERJA 75)'!T73</f>
        <v>3</v>
      </c>
      <c r="O155" s="25">
        <f>'SERV (KINERJA 75)'!U73</f>
        <v>4</v>
      </c>
      <c r="P155" s="25">
        <f>'SERV (KINERJA 75)'!V73</f>
        <v>4</v>
      </c>
      <c r="Q155" s="26">
        <f>'SERV (KINERJA 75)'!Z73</f>
        <v>4</v>
      </c>
      <c r="R155" s="26">
        <f>'SERV (KINERJA 75)'!AA73</f>
        <v>4</v>
      </c>
      <c r="S155" s="26">
        <f>'SERV (KINERJA 75)'!AB73</f>
        <v>4</v>
      </c>
      <c r="T155" s="26">
        <f>'SERV (KINERJA 75)'!AC73</f>
        <v>4</v>
      </c>
      <c r="U155" s="26">
        <f>'SERV (KINERJA 75)'!AD73</f>
        <v>4</v>
      </c>
      <c r="V155" s="27">
        <f>'SERV (KINERJA 75)'!AH73</f>
        <v>3</v>
      </c>
      <c r="W155" s="27">
        <f>'SERV (KINERJA 75)'!AI73</f>
        <v>4</v>
      </c>
      <c r="X155" s="27">
        <f>'SERV (KINERJA 75)'!AJ73</f>
        <v>4</v>
      </c>
      <c r="Y155" s="27">
        <f>'SERV (KINERJA 75)'!AK73</f>
        <v>4</v>
      </c>
      <c r="Z155" s="27">
        <f>'SERV (KINERJA 75)'!AL73</f>
        <v>4</v>
      </c>
    </row>
    <row r="156" spans="1:26" ht="15.75">
      <c r="A156" s="15">
        <v>72</v>
      </c>
      <c r="B156" s="23">
        <f>'SERV (KINERJA 75)'!B74</f>
        <v>4</v>
      </c>
      <c r="C156" s="23">
        <f>'SERV (KINERJA 75)'!C74</f>
        <v>3</v>
      </c>
      <c r="D156" s="23">
        <f>'SERV (KINERJA 75)'!D74</f>
        <v>4</v>
      </c>
      <c r="E156" s="23">
        <f>'SERV (KINERJA 75)'!E74</f>
        <v>4</v>
      </c>
      <c r="F156" s="23">
        <f>'SERV (KINERJA 75)'!F74</f>
        <v>4</v>
      </c>
      <c r="G156" s="24">
        <f>'SERV (KINERJA 75)'!J74</f>
        <v>3</v>
      </c>
      <c r="H156" s="24">
        <f>'SERV (KINERJA 75)'!K74</f>
        <v>3</v>
      </c>
      <c r="I156" s="24">
        <f>'SERV (KINERJA 75)'!L74</f>
        <v>3</v>
      </c>
      <c r="J156" s="24">
        <f>'SERV (KINERJA 75)'!M74</f>
        <v>3</v>
      </c>
      <c r="K156" s="24">
        <f>'SERV (KINERJA 75)'!N74</f>
        <v>3</v>
      </c>
      <c r="L156" s="25">
        <f>'SERV (KINERJA 75)'!R74</f>
        <v>3</v>
      </c>
      <c r="M156" s="25">
        <f>'SERV (KINERJA 75)'!S74</f>
        <v>3</v>
      </c>
      <c r="N156" s="25">
        <f>'SERV (KINERJA 75)'!T74</f>
        <v>4</v>
      </c>
      <c r="O156" s="25">
        <f>'SERV (KINERJA 75)'!U74</f>
        <v>4</v>
      </c>
      <c r="P156" s="25">
        <f>'SERV (KINERJA 75)'!V74</f>
        <v>3</v>
      </c>
      <c r="Q156" s="26">
        <f>'SERV (KINERJA 75)'!Z74</f>
        <v>4</v>
      </c>
      <c r="R156" s="26">
        <f>'SERV (KINERJA 75)'!AA74</f>
        <v>3</v>
      </c>
      <c r="S156" s="26">
        <f>'SERV (KINERJA 75)'!AB74</f>
        <v>4</v>
      </c>
      <c r="T156" s="26">
        <f>'SERV (KINERJA 75)'!AC74</f>
        <v>4</v>
      </c>
      <c r="U156" s="26">
        <f>'SERV (KINERJA 75)'!AD74</f>
        <v>4</v>
      </c>
      <c r="V156" s="27">
        <f>'SERV (KINERJA 75)'!AH74</f>
        <v>3</v>
      </c>
      <c r="W156" s="27">
        <f>'SERV (KINERJA 75)'!AI74</f>
        <v>3</v>
      </c>
      <c r="X156" s="27">
        <f>'SERV (KINERJA 75)'!AJ74</f>
        <v>3</v>
      </c>
      <c r="Y156" s="27">
        <f>'SERV (KINERJA 75)'!AK74</f>
        <v>3</v>
      </c>
      <c r="Z156" s="27">
        <f>'SERV (KINERJA 75)'!AL74</f>
        <v>3</v>
      </c>
    </row>
    <row r="157" spans="1:26" ht="15.75">
      <c r="A157" s="15">
        <v>73</v>
      </c>
      <c r="B157" s="23">
        <f>'SERV (KINERJA 75)'!B75</f>
        <v>3</v>
      </c>
      <c r="C157" s="23">
        <f>'SERV (KINERJA 75)'!C75</f>
        <v>4</v>
      </c>
      <c r="D157" s="23">
        <f>'SERV (KINERJA 75)'!D75</f>
        <v>3</v>
      </c>
      <c r="E157" s="23">
        <f>'SERV (KINERJA 75)'!E75</f>
        <v>3</v>
      </c>
      <c r="F157" s="23">
        <f>'SERV (KINERJA 75)'!F75</f>
        <v>3</v>
      </c>
      <c r="G157" s="24">
        <f>'SERV (KINERJA 75)'!J75</f>
        <v>3</v>
      </c>
      <c r="H157" s="24">
        <f>'SERV (KINERJA 75)'!K75</f>
        <v>3</v>
      </c>
      <c r="I157" s="24">
        <f>'SERV (KINERJA 75)'!L75</f>
        <v>3</v>
      </c>
      <c r="J157" s="24">
        <f>'SERV (KINERJA 75)'!M75</f>
        <v>3</v>
      </c>
      <c r="K157" s="24">
        <f>'SERV (KINERJA 75)'!N75</f>
        <v>3</v>
      </c>
      <c r="L157" s="25">
        <f>'SERV (KINERJA 75)'!R75</f>
        <v>3</v>
      </c>
      <c r="M157" s="25">
        <f>'SERV (KINERJA 75)'!S75</f>
        <v>3</v>
      </c>
      <c r="N157" s="25">
        <f>'SERV (KINERJA 75)'!T75</f>
        <v>3</v>
      </c>
      <c r="O157" s="25">
        <f>'SERV (KINERJA 75)'!U75</f>
        <v>4</v>
      </c>
      <c r="P157" s="25">
        <f>'SERV (KINERJA 75)'!V75</f>
        <v>3</v>
      </c>
      <c r="Q157" s="26">
        <f>'SERV (KINERJA 75)'!Z75</f>
        <v>3</v>
      </c>
      <c r="R157" s="26">
        <f>'SERV (KINERJA 75)'!AA75</f>
        <v>4</v>
      </c>
      <c r="S157" s="26">
        <f>'SERV (KINERJA 75)'!AB75</f>
        <v>3</v>
      </c>
      <c r="T157" s="26">
        <f>'SERV (KINERJA 75)'!AC75</f>
        <v>4</v>
      </c>
      <c r="U157" s="26">
        <f>'SERV (KINERJA 75)'!AD75</f>
        <v>4</v>
      </c>
      <c r="V157" s="27">
        <f>'SERV (KINERJA 75)'!AH75</f>
        <v>4</v>
      </c>
      <c r="W157" s="27">
        <f>'SERV (KINERJA 75)'!AI75</f>
        <v>3</v>
      </c>
      <c r="X157" s="27">
        <f>'SERV (KINERJA 75)'!AJ75</f>
        <v>4</v>
      </c>
      <c r="Y157" s="27">
        <f>'SERV (KINERJA 75)'!AK75</f>
        <v>4</v>
      </c>
      <c r="Z157" s="27">
        <f>'SERV (KINERJA 75)'!AL75</f>
        <v>3</v>
      </c>
    </row>
    <row r="158" spans="1:26" ht="15.75">
      <c r="A158" s="15">
        <v>74</v>
      </c>
      <c r="B158" s="23">
        <f>'SERV (KINERJA 75)'!B76</f>
        <v>4</v>
      </c>
      <c r="C158" s="23">
        <f>'SERV (KINERJA 75)'!C76</f>
        <v>4</v>
      </c>
      <c r="D158" s="23">
        <f>'SERV (KINERJA 75)'!D76</f>
        <v>4</v>
      </c>
      <c r="E158" s="23">
        <f>'SERV (KINERJA 75)'!E76</f>
        <v>4</v>
      </c>
      <c r="F158" s="23">
        <f>'SERV (KINERJA 75)'!F76</f>
        <v>4</v>
      </c>
      <c r="G158" s="24">
        <f>'SERV (KINERJA 75)'!J76</f>
        <v>3</v>
      </c>
      <c r="H158" s="24">
        <f>'SERV (KINERJA 75)'!K76</f>
        <v>3</v>
      </c>
      <c r="I158" s="24">
        <f>'SERV (KINERJA 75)'!L76</f>
        <v>3</v>
      </c>
      <c r="J158" s="24">
        <f>'SERV (KINERJA 75)'!M76</f>
        <v>4</v>
      </c>
      <c r="K158" s="24">
        <f>'SERV (KINERJA 75)'!N76</f>
        <v>3</v>
      </c>
      <c r="L158" s="25">
        <f>'SERV (KINERJA 75)'!R76</f>
        <v>3</v>
      </c>
      <c r="M158" s="25">
        <f>'SERV (KINERJA 75)'!S76</f>
        <v>3</v>
      </c>
      <c r="N158" s="25">
        <f>'SERV (KINERJA 75)'!T76</f>
        <v>3</v>
      </c>
      <c r="O158" s="25">
        <f>'SERV (KINERJA 75)'!U76</f>
        <v>4</v>
      </c>
      <c r="P158" s="25">
        <f>'SERV (KINERJA 75)'!V76</f>
        <v>3</v>
      </c>
      <c r="Q158" s="26">
        <f>'SERV (KINERJA 75)'!Z76</f>
        <v>3</v>
      </c>
      <c r="R158" s="26">
        <f>'SERV (KINERJA 75)'!AA76</f>
        <v>3</v>
      </c>
      <c r="S158" s="26">
        <f>'SERV (KINERJA 75)'!AB76</f>
        <v>3</v>
      </c>
      <c r="T158" s="26">
        <f>'SERV (KINERJA 75)'!AC76</f>
        <v>3</v>
      </c>
      <c r="U158" s="26">
        <f>'SERV (KINERJA 75)'!AD76</f>
        <v>3</v>
      </c>
      <c r="V158" s="27">
        <f>'SERV (KINERJA 75)'!AH76</f>
        <v>4</v>
      </c>
      <c r="W158" s="27">
        <f>'SERV (KINERJA 75)'!AI76</f>
        <v>4</v>
      </c>
      <c r="X158" s="27">
        <f>'SERV (KINERJA 75)'!AJ76</f>
        <v>3</v>
      </c>
      <c r="Y158" s="27">
        <f>'SERV (KINERJA 75)'!AK76</f>
        <v>3</v>
      </c>
      <c r="Z158" s="27">
        <f>'SERV (KINERJA 75)'!AL76</f>
        <v>4</v>
      </c>
    </row>
    <row r="159" spans="1:26" ht="15.75">
      <c r="A159" s="15">
        <v>75</v>
      </c>
      <c r="B159" s="23">
        <f>'SERV (KINERJA 75)'!B77</f>
        <v>3</v>
      </c>
      <c r="C159" s="23">
        <f>'SERV (KINERJA 75)'!C77</f>
        <v>4</v>
      </c>
      <c r="D159" s="23">
        <f>'SERV (KINERJA 75)'!D77</f>
        <v>3</v>
      </c>
      <c r="E159" s="23">
        <f>'SERV (KINERJA 75)'!E77</f>
        <v>3</v>
      </c>
      <c r="F159" s="23">
        <f>'SERV (KINERJA 75)'!F77</f>
        <v>3</v>
      </c>
      <c r="G159" s="24">
        <f>'SERV (KINERJA 75)'!J77</f>
        <v>3</v>
      </c>
      <c r="H159" s="24">
        <f>'SERV (KINERJA 75)'!K77</f>
        <v>3</v>
      </c>
      <c r="I159" s="24">
        <f>'SERV (KINERJA 75)'!L77</f>
        <v>3</v>
      </c>
      <c r="J159" s="24">
        <f>'SERV (KINERJA 75)'!M77</f>
        <v>3</v>
      </c>
      <c r="K159" s="24">
        <f>'SERV (KINERJA 75)'!N77</f>
        <v>3</v>
      </c>
      <c r="L159" s="25">
        <f>'SERV (KINERJA 75)'!R77</f>
        <v>3</v>
      </c>
      <c r="M159" s="25">
        <f>'SERV (KINERJA 75)'!S77</f>
        <v>3</v>
      </c>
      <c r="N159" s="25">
        <f>'SERV (KINERJA 75)'!T77</f>
        <v>3</v>
      </c>
      <c r="O159" s="25">
        <f>'SERV (KINERJA 75)'!U77</f>
        <v>3</v>
      </c>
      <c r="P159" s="25">
        <f>'SERV (KINERJA 75)'!V77</f>
        <v>3</v>
      </c>
      <c r="Q159" s="26">
        <f>'SERV (KINERJA 75)'!Z77</f>
        <v>4</v>
      </c>
      <c r="R159" s="26">
        <f>'SERV (KINERJA 75)'!AA77</f>
        <v>4</v>
      </c>
      <c r="S159" s="26">
        <f>'SERV (KINERJA 75)'!AB77</f>
        <v>4</v>
      </c>
      <c r="T159" s="26">
        <f>'SERV (KINERJA 75)'!AC77</f>
        <v>4</v>
      </c>
      <c r="U159" s="26">
        <f>'SERV (KINERJA 75)'!AD77</f>
        <v>4</v>
      </c>
      <c r="V159" s="27">
        <f>'SERV (KINERJA 75)'!AH77</f>
        <v>3</v>
      </c>
      <c r="W159" s="27">
        <f>'SERV (KINERJA 75)'!AI77</f>
        <v>3</v>
      </c>
      <c r="X159" s="27">
        <f>'SERV (KINERJA 75)'!AJ77</f>
        <v>3</v>
      </c>
      <c r="Y159" s="27">
        <f>'SERV (KINERJA 75)'!AK77</f>
        <v>3</v>
      </c>
      <c r="Z159" s="27">
        <f>'SERV (KINERJA 75)'!AL77</f>
        <v>3</v>
      </c>
    </row>
  </sheetData>
  <mergeCells count="12">
    <mergeCell ref="V3:Z3"/>
    <mergeCell ref="A83:A84"/>
    <mergeCell ref="B83:F83"/>
    <mergeCell ref="L83:P83"/>
    <mergeCell ref="Q83:U83"/>
    <mergeCell ref="V83:Z83"/>
    <mergeCell ref="G3:K3"/>
    <mergeCell ref="G83:K83"/>
    <mergeCell ref="A3:A4"/>
    <mergeCell ref="B3:F3"/>
    <mergeCell ref="L3:P3"/>
    <mergeCell ref="Q3:U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85"/>
  <sheetViews>
    <sheetView tabSelected="1" zoomScale="80" zoomScaleNormal="80" workbookViewId="0">
      <pane ySplit="2" topLeftCell="A59" activePane="bottomLeft" state="frozen"/>
      <selection pane="bottomLeft" activeCell="I89" sqref="I89"/>
    </sheetView>
  </sheetViews>
  <sheetFormatPr defaultRowHeight="15"/>
  <cols>
    <col min="18" max="22" width="8.85546875" bestFit="1" customWidth="1"/>
    <col min="23" max="23" width="9.5703125" bestFit="1" customWidth="1"/>
  </cols>
  <sheetData>
    <row r="1" spans="1:39">
      <c r="A1" s="3" t="s">
        <v>29</v>
      </c>
      <c r="B1" s="66" t="s">
        <v>30</v>
      </c>
      <c r="C1" s="66"/>
      <c r="D1" s="66"/>
      <c r="E1" s="66"/>
      <c r="F1" s="66"/>
      <c r="G1" s="66"/>
      <c r="I1" s="3" t="s">
        <v>29</v>
      </c>
      <c r="J1" s="66" t="s">
        <v>31</v>
      </c>
      <c r="K1" s="66"/>
      <c r="L1" s="66"/>
      <c r="M1" s="66"/>
      <c r="N1" s="66"/>
      <c r="O1" s="66"/>
      <c r="Q1" s="3" t="s">
        <v>29</v>
      </c>
      <c r="R1" s="66" t="s">
        <v>32</v>
      </c>
      <c r="S1" s="66"/>
      <c r="T1" s="66"/>
      <c r="U1" s="66"/>
      <c r="V1" s="66"/>
      <c r="W1" s="66"/>
      <c r="Y1" s="3" t="s">
        <v>29</v>
      </c>
      <c r="Z1" s="66" t="s">
        <v>33</v>
      </c>
      <c r="AA1" s="66"/>
      <c r="AB1" s="66"/>
      <c r="AC1" s="66"/>
      <c r="AD1" s="66"/>
      <c r="AE1" s="66"/>
      <c r="AG1" s="3" t="s">
        <v>29</v>
      </c>
      <c r="AH1" s="66" t="s">
        <v>34</v>
      </c>
      <c r="AI1" s="66"/>
      <c r="AJ1" s="66"/>
      <c r="AK1" s="66"/>
      <c r="AL1" s="66"/>
      <c r="AM1" s="66"/>
    </row>
    <row r="2" spans="1:39">
      <c r="A2" s="3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35</v>
      </c>
      <c r="I2" s="3"/>
      <c r="J2" s="41" t="s">
        <v>101</v>
      </c>
      <c r="K2" s="3" t="s">
        <v>9</v>
      </c>
      <c r="L2" s="41" t="s">
        <v>10</v>
      </c>
      <c r="M2" s="3" t="s">
        <v>11</v>
      </c>
      <c r="N2" s="41" t="s">
        <v>12</v>
      </c>
      <c r="O2" s="3" t="s">
        <v>35</v>
      </c>
      <c r="Q2" s="3"/>
      <c r="R2" s="3" t="s">
        <v>102</v>
      </c>
      <c r="S2" s="3" t="s">
        <v>103</v>
      </c>
      <c r="T2" s="3" t="s">
        <v>15</v>
      </c>
      <c r="U2" s="3" t="s">
        <v>16</v>
      </c>
      <c r="V2" s="3" t="s">
        <v>17</v>
      </c>
      <c r="W2" s="3" t="s">
        <v>35</v>
      </c>
      <c r="Y2" s="3"/>
      <c r="Z2" s="3" t="s">
        <v>104</v>
      </c>
      <c r="AA2" s="3" t="s">
        <v>105</v>
      </c>
      <c r="AB2" s="3" t="s">
        <v>36</v>
      </c>
      <c r="AC2" s="3" t="s">
        <v>20</v>
      </c>
      <c r="AD2" s="3" t="s">
        <v>21</v>
      </c>
      <c r="AE2" s="3" t="s">
        <v>35</v>
      </c>
      <c r="AG2" s="3"/>
      <c r="AH2" s="3" t="s">
        <v>106</v>
      </c>
      <c r="AI2" s="3" t="s">
        <v>107</v>
      </c>
      <c r="AJ2" s="3" t="s">
        <v>108</v>
      </c>
      <c r="AK2" s="3" t="s">
        <v>37</v>
      </c>
      <c r="AL2" s="3" t="s">
        <v>25</v>
      </c>
      <c r="AM2" s="3" t="s">
        <v>35</v>
      </c>
    </row>
    <row r="3" spans="1:39">
      <c r="A3" s="3">
        <v>1</v>
      </c>
      <c r="B3" s="3">
        <v>4</v>
      </c>
      <c r="C3" s="3">
        <v>3</v>
      </c>
      <c r="D3" s="3">
        <v>3</v>
      </c>
      <c r="E3" s="3">
        <v>4</v>
      </c>
      <c r="F3" s="3">
        <v>3</v>
      </c>
      <c r="G3" s="3">
        <f t="shared" ref="G3:G34" si="0">SUM(B3:F3)</f>
        <v>17</v>
      </c>
      <c r="I3" s="3">
        <v>1</v>
      </c>
      <c r="J3" s="3">
        <v>4</v>
      </c>
      <c r="K3" s="3">
        <v>4</v>
      </c>
      <c r="L3" s="3">
        <v>3</v>
      </c>
      <c r="M3" s="3">
        <v>3</v>
      </c>
      <c r="N3" s="3">
        <v>4</v>
      </c>
      <c r="O3" s="3">
        <f t="shared" ref="O3:O34" si="1">SUM(J3:N3)</f>
        <v>18</v>
      </c>
      <c r="Q3" s="3">
        <v>1</v>
      </c>
      <c r="R3" s="3">
        <v>4</v>
      </c>
      <c r="S3" s="3">
        <v>3</v>
      </c>
      <c r="T3" s="3">
        <v>3</v>
      </c>
      <c r="U3" s="3">
        <v>3</v>
      </c>
      <c r="V3" s="3">
        <v>3</v>
      </c>
      <c r="W3" s="3">
        <f t="shared" ref="W3:W34" si="2">SUM(R3:V3)</f>
        <v>16</v>
      </c>
      <c r="Y3" s="3">
        <v>1</v>
      </c>
      <c r="Z3" s="3">
        <v>3</v>
      </c>
      <c r="AA3" s="3">
        <v>4</v>
      </c>
      <c r="AB3" s="3">
        <v>3</v>
      </c>
      <c r="AC3" s="3">
        <v>3</v>
      </c>
      <c r="AD3" s="3">
        <v>3</v>
      </c>
      <c r="AE3" s="3">
        <f t="shared" ref="AE3:AE34" si="3">SUM(Z3:AD3)</f>
        <v>16</v>
      </c>
      <c r="AG3" s="3">
        <v>1</v>
      </c>
      <c r="AH3" s="3">
        <v>4</v>
      </c>
      <c r="AI3" s="3">
        <v>4</v>
      </c>
      <c r="AJ3" s="3">
        <v>4</v>
      </c>
      <c r="AK3" s="3">
        <v>4</v>
      </c>
      <c r="AL3" s="3">
        <v>4</v>
      </c>
      <c r="AM3" s="3">
        <f t="shared" ref="AM3:AM34" si="4">SUM(AH3:AL3)</f>
        <v>20</v>
      </c>
    </row>
    <row r="4" spans="1:39">
      <c r="A4" s="3">
        <v>2</v>
      </c>
      <c r="B4" s="3">
        <v>4</v>
      </c>
      <c r="C4" s="3">
        <v>4</v>
      </c>
      <c r="D4" s="3">
        <v>4</v>
      </c>
      <c r="E4" s="3">
        <v>4</v>
      </c>
      <c r="F4" s="3">
        <v>4</v>
      </c>
      <c r="G4" s="3">
        <f t="shared" si="0"/>
        <v>20</v>
      </c>
      <c r="I4" s="3">
        <v>2</v>
      </c>
      <c r="J4" s="3">
        <v>3</v>
      </c>
      <c r="K4" s="3">
        <v>4</v>
      </c>
      <c r="L4" s="3">
        <v>4</v>
      </c>
      <c r="M4" s="3">
        <v>3</v>
      </c>
      <c r="N4" s="3">
        <v>3</v>
      </c>
      <c r="O4" s="3">
        <f t="shared" si="1"/>
        <v>17</v>
      </c>
      <c r="Q4" s="3">
        <v>2</v>
      </c>
      <c r="R4" s="3">
        <v>3</v>
      </c>
      <c r="S4" s="3">
        <v>4</v>
      </c>
      <c r="T4" s="3">
        <v>4</v>
      </c>
      <c r="U4" s="3">
        <v>4</v>
      </c>
      <c r="V4" s="3">
        <v>4</v>
      </c>
      <c r="W4" s="3">
        <f t="shared" si="2"/>
        <v>19</v>
      </c>
      <c r="Y4" s="3">
        <v>2</v>
      </c>
      <c r="Z4" s="3">
        <v>4</v>
      </c>
      <c r="AA4" s="3">
        <v>3</v>
      </c>
      <c r="AB4" s="3">
        <v>3</v>
      </c>
      <c r="AC4" s="3">
        <v>4</v>
      </c>
      <c r="AD4" s="3">
        <v>4</v>
      </c>
      <c r="AE4" s="3">
        <f t="shared" si="3"/>
        <v>18</v>
      </c>
      <c r="AG4" s="3">
        <v>2</v>
      </c>
      <c r="AH4" s="3">
        <v>3</v>
      </c>
      <c r="AI4" s="3">
        <v>3</v>
      </c>
      <c r="AJ4" s="3">
        <v>4</v>
      </c>
      <c r="AK4" s="3">
        <v>3</v>
      </c>
      <c r="AL4" s="3">
        <v>4</v>
      </c>
      <c r="AM4" s="3">
        <f t="shared" si="4"/>
        <v>17</v>
      </c>
    </row>
    <row r="5" spans="1:39">
      <c r="A5" s="3">
        <v>3</v>
      </c>
      <c r="B5" s="3">
        <v>4</v>
      </c>
      <c r="C5" s="3">
        <v>4</v>
      </c>
      <c r="D5" s="3">
        <v>3</v>
      </c>
      <c r="E5" s="3">
        <v>4</v>
      </c>
      <c r="F5" s="3">
        <v>4</v>
      </c>
      <c r="G5" s="3">
        <f t="shared" si="0"/>
        <v>19</v>
      </c>
      <c r="I5" s="3">
        <v>3</v>
      </c>
      <c r="J5" s="3">
        <v>4</v>
      </c>
      <c r="K5" s="3">
        <v>3</v>
      </c>
      <c r="L5" s="3">
        <v>3</v>
      </c>
      <c r="M5" s="3">
        <v>4</v>
      </c>
      <c r="N5" s="3">
        <v>3</v>
      </c>
      <c r="O5" s="3">
        <f t="shared" si="1"/>
        <v>17</v>
      </c>
      <c r="Q5" s="3">
        <v>3</v>
      </c>
      <c r="R5" s="3">
        <v>4</v>
      </c>
      <c r="S5" s="3">
        <v>3</v>
      </c>
      <c r="T5" s="3">
        <v>3</v>
      </c>
      <c r="U5" s="3">
        <v>4</v>
      </c>
      <c r="V5" s="3">
        <v>4</v>
      </c>
      <c r="W5" s="3">
        <f t="shared" si="2"/>
        <v>18</v>
      </c>
      <c r="Y5" s="3">
        <v>3</v>
      </c>
      <c r="Z5" s="3">
        <v>3</v>
      </c>
      <c r="AA5" s="3">
        <v>3</v>
      </c>
      <c r="AB5" s="3">
        <v>4</v>
      </c>
      <c r="AC5" s="3">
        <v>3</v>
      </c>
      <c r="AD5" s="3">
        <v>4</v>
      </c>
      <c r="AE5" s="3">
        <f t="shared" si="3"/>
        <v>17</v>
      </c>
      <c r="AG5" s="3">
        <v>3</v>
      </c>
      <c r="AH5" s="3">
        <v>4</v>
      </c>
      <c r="AI5" s="3">
        <v>4</v>
      </c>
      <c r="AJ5" s="3">
        <v>4</v>
      </c>
      <c r="AK5" s="3">
        <v>4</v>
      </c>
      <c r="AL5" s="3">
        <v>4</v>
      </c>
      <c r="AM5" s="3">
        <f t="shared" si="4"/>
        <v>20</v>
      </c>
    </row>
    <row r="6" spans="1:39">
      <c r="A6" s="3">
        <v>4</v>
      </c>
      <c r="B6" s="3">
        <v>4</v>
      </c>
      <c r="C6" s="3">
        <v>3</v>
      </c>
      <c r="D6" s="3">
        <v>4</v>
      </c>
      <c r="E6" s="3">
        <v>4</v>
      </c>
      <c r="F6" s="3">
        <v>4</v>
      </c>
      <c r="G6" s="3">
        <f t="shared" si="0"/>
        <v>19</v>
      </c>
      <c r="I6" s="3">
        <v>4</v>
      </c>
      <c r="J6" s="3">
        <v>4</v>
      </c>
      <c r="K6" s="3">
        <v>4</v>
      </c>
      <c r="L6" s="3">
        <v>3</v>
      </c>
      <c r="M6" s="3">
        <v>4</v>
      </c>
      <c r="N6" s="3">
        <v>4</v>
      </c>
      <c r="O6" s="3">
        <f t="shared" si="1"/>
        <v>19</v>
      </c>
      <c r="Q6" s="3">
        <v>4</v>
      </c>
      <c r="R6" s="3">
        <v>3</v>
      </c>
      <c r="S6" s="3">
        <v>3</v>
      </c>
      <c r="T6" s="3">
        <v>3</v>
      </c>
      <c r="U6" s="3">
        <v>3</v>
      </c>
      <c r="V6" s="3">
        <v>4</v>
      </c>
      <c r="W6" s="3">
        <f t="shared" si="2"/>
        <v>16</v>
      </c>
      <c r="Y6" s="3">
        <v>4</v>
      </c>
      <c r="Z6" s="3">
        <v>4</v>
      </c>
      <c r="AA6" s="3">
        <v>3</v>
      </c>
      <c r="AB6" s="3">
        <v>4</v>
      </c>
      <c r="AC6" s="3">
        <v>3</v>
      </c>
      <c r="AD6" s="3">
        <v>3</v>
      </c>
      <c r="AE6" s="3">
        <f t="shared" si="3"/>
        <v>17</v>
      </c>
      <c r="AG6" s="3">
        <v>4</v>
      </c>
      <c r="AH6" s="3">
        <v>4</v>
      </c>
      <c r="AI6" s="3">
        <v>4</v>
      </c>
      <c r="AJ6" s="3">
        <v>4</v>
      </c>
      <c r="AK6" s="3">
        <v>4</v>
      </c>
      <c r="AL6" s="3">
        <v>4</v>
      </c>
      <c r="AM6" s="3">
        <f t="shared" si="4"/>
        <v>20</v>
      </c>
    </row>
    <row r="7" spans="1:39">
      <c r="A7" s="3">
        <v>5</v>
      </c>
      <c r="B7" s="3">
        <v>4</v>
      </c>
      <c r="C7" s="3">
        <v>4</v>
      </c>
      <c r="D7" s="3">
        <v>3</v>
      </c>
      <c r="E7" s="3">
        <v>3</v>
      </c>
      <c r="F7" s="3">
        <v>3</v>
      </c>
      <c r="G7" s="3">
        <f t="shared" si="0"/>
        <v>17</v>
      </c>
      <c r="I7" s="3">
        <v>5</v>
      </c>
      <c r="J7" s="3">
        <v>4</v>
      </c>
      <c r="K7" s="3">
        <v>4</v>
      </c>
      <c r="L7" s="3">
        <v>4</v>
      </c>
      <c r="M7" s="3">
        <v>3</v>
      </c>
      <c r="N7" s="3">
        <v>4</v>
      </c>
      <c r="O7" s="3">
        <f t="shared" si="1"/>
        <v>19</v>
      </c>
      <c r="Q7" s="3">
        <v>5</v>
      </c>
      <c r="R7" s="3">
        <v>4</v>
      </c>
      <c r="S7" s="3">
        <v>3</v>
      </c>
      <c r="T7" s="3">
        <v>3</v>
      </c>
      <c r="U7" s="3">
        <v>4</v>
      </c>
      <c r="V7" s="3">
        <v>3</v>
      </c>
      <c r="W7" s="3">
        <f t="shared" si="2"/>
        <v>17</v>
      </c>
      <c r="Y7" s="3">
        <v>5</v>
      </c>
      <c r="Z7" s="3">
        <v>3</v>
      </c>
      <c r="AA7" s="3">
        <v>3</v>
      </c>
      <c r="AB7" s="3">
        <v>4</v>
      </c>
      <c r="AC7" s="3">
        <v>4</v>
      </c>
      <c r="AD7" s="3">
        <v>4</v>
      </c>
      <c r="AE7" s="3">
        <f t="shared" si="3"/>
        <v>18</v>
      </c>
      <c r="AG7" s="3">
        <v>5</v>
      </c>
      <c r="AH7" s="3">
        <v>4</v>
      </c>
      <c r="AI7" s="3">
        <v>4</v>
      </c>
      <c r="AJ7" s="3">
        <v>4</v>
      </c>
      <c r="AK7" s="3">
        <v>4</v>
      </c>
      <c r="AL7" s="3">
        <v>4</v>
      </c>
      <c r="AM7" s="3">
        <f t="shared" si="4"/>
        <v>20</v>
      </c>
    </row>
    <row r="8" spans="1:39">
      <c r="A8" s="3">
        <v>6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f t="shared" si="0"/>
        <v>20</v>
      </c>
      <c r="I8" s="3">
        <v>6</v>
      </c>
      <c r="J8" s="3">
        <v>4</v>
      </c>
      <c r="K8" s="3">
        <v>4</v>
      </c>
      <c r="L8" s="3">
        <v>4</v>
      </c>
      <c r="M8" s="3">
        <v>3</v>
      </c>
      <c r="N8" s="3">
        <v>4</v>
      </c>
      <c r="O8" s="3">
        <f t="shared" si="1"/>
        <v>19</v>
      </c>
      <c r="Q8" s="3">
        <v>6</v>
      </c>
      <c r="R8" s="3">
        <v>4</v>
      </c>
      <c r="S8" s="3">
        <v>4</v>
      </c>
      <c r="T8" s="3">
        <v>4</v>
      </c>
      <c r="U8" s="3">
        <v>4</v>
      </c>
      <c r="V8" s="3">
        <v>4</v>
      </c>
      <c r="W8" s="3">
        <f t="shared" si="2"/>
        <v>20</v>
      </c>
      <c r="Y8" s="3">
        <v>6</v>
      </c>
      <c r="Z8" s="3">
        <v>4</v>
      </c>
      <c r="AA8" s="3">
        <v>4</v>
      </c>
      <c r="AB8" s="3">
        <v>4</v>
      </c>
      <c r="AC8" s="3">
        <v>4</v>
      </c>
      <c r="AD8" s="3">
        <v>4</v>
      </c>
      <c r="AE8" s="3">
        <f t="shared" si="3"/>
        <v>20</v>
      </c>
      <c r="AG8" s="3">
        <v>6</v>
      </c>
      <c r="AH8" s="3">
        <v>3</v>
      </c>
      <c r="AI8" s="3">
        <v>4</v>
      </c>
      <c r="AJ8" s="3">
        <v>4</v>
      </c>
      <c r="AK8" s="3">
        <v>3</v>
      </c>
      <c r="AL8" s="3">
        <v>4</v>
      </c>
      <c r="AM8" s="3">
        <f t="shared" si="4"/>
        <v>18</v>
      </c>
    </row>
    <row r="9" spans="1:39">
      <c r="A9" s="3">
        <v>7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f t="shared" si="0"/>
        <v>20</v>
      </c>
      <c r="I9" s="3">
        <v>7</v>
      </c>
      <c r="J9" s="3">
        <v>3</v>
      </c>
      <c r="K9" s="3">
        <v>4</v>
      </c>
      <c r="L9" s="3">
        <v>4</v>
      </c>
      <c r="M9" s="3">
        <v>4</v>
      </c>
      <c r="N9" s="3">
        <v>3</v>
      </c>
      <c r="O9" s="3">
        <f t="shared" si="1"/>
        <v>18</v>
      </c>
      <c r="Q9" s="3">
        <v>7</v>
      </c>
      <c r="R9" s="3">
        <v>3</v>
      </c>
      <c r="S9" s="3">
        <v>3</v>
      </c>
      <c r="T9" s="3">
        <v>4</v>
      </c>
      <c r="U9" s="3">
        <v>4</v>
      </c>
      <c r="V9" s="3">
        <v>3</v>
      </c>
      <c r="W9" s="3">
        <f t="shared" si="2"/>
        <v>17</v>
      </c>
      <c r="Y9" s="3">
        <v>7</v>
      </c>
      <c r="Z9" s="3">
        <v>4</v>
      </c>
      <c r="AA9" s="3">
        <v>4</v>
      </c>
      <c r="AB9" s="3">
        <v>4</v>
      </c>
      <c r="AC9" s="3">
        <v>3</v>
      </c>
      <c r="AD9" s="3">
        <v>4</v>
      </c>
      <c r="AE9" s="3">
        <f t="shared" si="3"/>
        <v>19</v>
      </c>
      <c r="AG9" s="3">
        <v>7</v>
      </c>
      <c r="AH9" s="3">
        <v>4</v>
      </c>
      <c r="AI9" s="3">
        <v>4</v>
      </c>
      <c r="AJ9" s="3">
        <v>4</v>
      </c>
      <c r="AK9" s="3">
        <v>4</v>
      </c>
      <c r="AL9" s="3">
        <v>4</v>
      </c>
      <c r="AM9" s="3">
        <f t="shared" si="4"/>
        <v>20</v>
      </c>
    </row>
    <row r="10" spans="1:39">
      <c r="A10" s="3">
        <v>8</v>
      </c>
      <c r="B10" s="3">
        <v>4</v>
      </c>
      <c r="C10" s="3">
        <v>3</v>
      </c>
      <c r="D10" s="3">
        <v>4</v>
      </c>
      <c r="E10" s="3">
        <v>4</v>
      </c>
      <c r="F10" s="3">
        <v>4</v>
      </c>
      <c r="G10" s="3">
        <f t="shared" si="0"/>
        <v>19</v>
      </c>
      <c r="I10" s="3">
        <v>8</v>
      </c>
      <c r="J10" s="3">
        <v>4</v>
      </c>
      <c r="K10" s="3">
        <v>4</v>
      </c>
      <c r="L10" s="3">
        <v>4</v>
      </c>
      <c r="M10" s="3">
        <v>3</v>
      </c>
      <c r="N10" s="3">
        <v>4</v>
      </c>
      <c r="O10" s="3">
        <f t="shared" si="1"/>
        <v>19</v>
      </c>
      <c r="Q10" s="3">
        <v>8</v>
      </c>
      <c r="R10" s="3">
        <v>4</v>
      </c>
      <c r="S10" s="3">
        <v>4</v>
      </c>
      <c r="T10" s="3">
        <v>4</v>
      </c>
      <c r="U10" s="3">
        <v>4</v>
      </c>
      <c r="V10" s="3">
        <v>4</v>
      </c>
      <c r="W10" s="3">
        <f t="shared" si="2"/>
        <v>20</v>
      </c>
      <c r="Y10" s="3">
        <v>8</v>
      </c>
      <c r="Z10" s="3">
        <v>3</v>
      </c>
      <c r="AA10" s="3">
        <v>4</v>
      </c>
      <c r="AB10" s="3">
        <v>3</v>
      </c>
      <c r="AC10" s="3">
        <v>3</v>
      </c>
      <c r="AD10" s="3">
        <v>3</v>
      </c>
      <c r="AE10" s="3">
        <f t="shared" si="3"/>
        <v>16</v>
      </c>
      <c r="AG10" s="3">
        <v>8</v>
      </c>
      <c r="AH10" s="3">
        <v>4</v>
      </c>
      <c r="AI10" s="3">
        <v>4</v>
      </c>
      <c r="AJ10" s="3">
        <v>4</v>
      </c>
      <c r="AK10" s="3">
        <v>4</v>
      </c>
      <c r="AL10" s="3">
        <v>4</v>
      </c>
      <c r="AM10" s="3">
        <f t="shared" si="4"/>
        <v>20</v>
      </c>
    </row>
    <row r="11" spans="1:39">
      <c r="A11" s="3">
        <v>9</v>
      </c>
      <c r="B11" s="3">
        <v>4</v>
      </c>
      <c r="C11" s="3">
        <v>4</v>
      </c>
      <c r="D11" s="3">
        <v>4</v>
      </c>
      <c r="E11" s="3">
        <v>3</v>
      </c>
      <c r="F11" s="3">
        <v>4</v>
      </c>
      <c r="G11" s="3">
        <f t="shared" si="0"/>
        <v>19</v>
      </c>
      <c r="I11" s="3">
        <v>9</v>
      </c>
      <c r="J11" s="3">
        <v>4</v>
      </c>
      <c r="K11" s="3">
        <v>4</v>
      </c>
      <c r="L11" s="3">
        <v>4</v>
      </c>
      <c r="M11" s="3">
        <v>4</v>
      </c>
      <c r="N11" s="3">
        <v>4</v>
      </c>
      <c r="O11" s="3">
        <f t="shared" si="1"/>
        <v>20</v>
      </c>
      <c r="Q11" s="3">
        <v>9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f t="shared" si="2"/>
        <v>15</v>
      </c>
      <c r="Y11" s="3">
        <v>9</v>
      </c>
      <c r="Z11" s="3">
        <v>3</v>
      </c>
      <c r="AA11" s="3">
        <v>4</v>
      </c>
      <c r="AB11" s="3">
        <v>4</v>
      </c>
      <c r="AC11" s="3">
        <v>4</v>
      </c>
      <c r="AD11" s="3">
        <v>4</v>
      </c>
      <c r="AE11" s="3">
        <f t="shared" si="3"/>
        <v>19</v>
      </c>
      <c r="AG11" s="3">
        <v>9</v>
      </c>
      <c r="AH11" s="3">
        <v>4</v>
      </c>
      <c r="AI11" s="3">
        <v>3</v>
      </c>
      <c r="AJ11" s="3">
        <v>4</v>
      </c>
      <c r="AK11" s="3">
        <v>4</v>
      </c>
      <c r="AL11" s="3">
        <v>3</v>
      </c>
      <c r="AM11" s="3">
        <f t="shared" si="4"/>
        <v>18</v>
      </c>
    </row>
    <row r="12" spans="1:39">
      <c r="A12" s="3">
        <v>10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f t="shared" si="0"/>
        <v>20</v>
      </c>
      <c r="I12" s="3">
        <v>10</v>
      </c>
      <c r="J12" s="3">
        <v>4</v>
      </c>
      <c r="K12" s="3">
        <v>4</v>
      </c>
      <c r="L12" s="3">
        <v>4</v>
      </c>
      <c r="M12" s="3">
        <v>4</v>
      </c>
      <c r="N12" s="3">
        <v>4</v>
      </c>
      <c r="O12" s="3">
        <f t="shared" si="1"/>
        <v>20</v>
      </c>
      <c r="Q12" s="3">
        <v>10</v>
      </c>
      <c r="R12" s="3">
        <v>3</v>
      </c>
      <c r="S12" s="3">
        <v>4</v>
      </c>
      <c r="T12" s="3">
        <v>4</v>
      </c>
      <c r="U12" s="3">
        <v>4</v>
      </c>
      <c r="V12" s="3">
        <v>3</v>
      </c>
      <c r="W12" s="3">
        <f t="shared" si="2"/>
        <v>18</v>
      </c>
      <c r="Y12" s="3">
        <v>10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f t="shared" si="3"/>
        <v>20</v>
      </c>
      <c r="AG12" s="3">
        <v>10</v>
      </c>
      <c r="AH12" s="3">
        <v>4</v>
      </c>
      <c r="AI12" s="3">
        <v>3</v>
      </c>
      <c r="AJ12" s="3">
        <v>3</v>
      </c>
      <c r="AK12" s="3">
        <v>3</v>
      </c>
      <c r="AL12" s="3">
        <v>3</v>
      </c>
      <c r="AM12" s="3">
        <f t="shared" si="4"/>
        <v>16</v>
      </c>
    </row>
    <row r="13" spans="1:39">
      <c r="A13" s="3">
        <v>11</v>
      </c>
      <c r="B13" s="3">
        <v>4</v>
      </c>
      <c r="C13" s="3">
        <v>3</v>
      </c>
      <c r="D13" s="3">
        <v>3</v>
      </c>
      <c r="E13" s="3">
        <v>3</v>
      </c>
      <c r="F13" s="3">
        <v>4</v>
      </c>
      <c r="G13" s="3">
        <f t="shared" si="0"/>
        <v>17</v>
      </c>
      <c r="I13" s="3">
        <v>11</v>
      </c>
      <c r="J13" s="3">
        <v>4</v>
      </c>
      <c r="K13" s="3">
        <v>4</v>
      </c>
      <c r="L13" s="3">
        <v>4</v>
      </c>
      <c r="M13" s="3">
        <v>3</v>
      </c>
      <c r="N13" s="3">
        <v>3</v>
      </c>
      <c r="O13" s="3">
        <f t="shared" si="1"/>
        <v>18</v>
      </c>
      <c r="Q13" s="3">
        <v>11</v>
      </c>
      <c r="R13" s="3">
        <v>4</v>
      </c>
      <c r="S13" s="3">
        <v>4</v>
      </c>
      <c r="T13" s="3">
        <v>4</v>
      </c>
      <c r="U13" s="3">
        <v>4</v>
      </c>
      <c r="V13" s="3">
        <v>4</v>
      </c>
      <c r="W13" s="3">
        <f t="shared" si="2"/>
        <v>20</v>
      </c>
      <c r="Y13" s="3">
        <v>11</v>
      </c>
      <c r="Z13" s="3">
        <v>4</v>
      </c>
      <c r="AA13" s="3">
        <v>3</v>
      </c>
      <c r="AB13" s="3">
        <v>3</v>
      </c>
      <c r="AC13" s="3">
        <v>3</v>
      </c>
      <c r="AD13" s="3">
        <v>3</v>
      </c>
      <c r="AE13" s="3">
        <f t="shared" si="3"/>
        <v>16</v>
      </c>
      <c r="AG13" s="3">
        <v>11</v>
      </c>
      <c r="AH13" s="3">
        <v>3</v>
      </c>
      <c r="AI13" s="3">
        <v>3</v>
      </c>
      <c r="AJ13" s="3">
        <v>4</v>
      </c>
      <c r="AK13" s="3">
        <v>4</v>
      </c>
      <c r="AL13" s="3">
        <v>3</v>
      </c>
      <c r="AM13" s="3">
        <f t="shared" si="4"/>
        <v>17</v>
      </c>
    </row>
    <row r="14" spans="1:39">
      <c r="A14" s="3">
        <v>12</v>
      </c>
      <c r="B14" s="3">
        <v>4</v>
      </c>
      <c r="C14" s="3">
        <v>4</v>
      </c>
      <c r="D14" s="3">
        <v>4</v>
      </c>
      <c r="E14" s="3">
        <v>4</v>
      </c>
      <c r="F14" s="3">
        <v>4</v>
      </c>
      <c r="G14" s="3">
        <f t="shared" si="0"/>
        <v>20</v>
      </c>
      <c r="I14" s="3">
        <v>12</v>
      </c>
      <c r="J14" s="3">
        <v>4</v>
      </c>
      <c r="K14" s="3">
        <v>4</v>
      </c>
      <c r="L14" s="3">
        <v>3</v>
      </c>
      <c r="M14" s="3">
        <v>4</v>
      </c>
      <c r="N14" s="3">
        <v>4</v>
      </c>
      <c r="O14" s="3">
        <f t="shared" si="1"/>
        <v>19</v>
      </c>
      <c r="Q14" s="3">
        <v>12</v>
      </c>
      <c r="R14" s="3">
        <v>4</v>
      </c>
      <c r="S14" s="3">
        <v>4</v>
      </c>
      <c r="T14" s="3">
        <v>3</v>
      </c>
      <c r="U14" s="3">
        <v>4</v>
      </c>
      <c r="V14" s="3">
        <v>4</v>
      </c>
      <c r="W14" s="3">
        <f t="shared" si="2"/>
        <v>19</v>
      </c>
      <c r="Y14" s="3">
        <v>12</v>
      </c>
      <c r="Z14" s="3">
        <v>4</v>
      </c>
      <c r="AA14" s="3">
        <v>4</v>
      </c>
      <c r="AB14" s="3">
        <v>4</v>
      </c>
      <c r="AC14" s="3">
        <v>3</v>
      </c>
      <c r="AD14" s="3">
        <v>4</v>
      </c>
      <c r="AE14" s="3">
        <f t="shared" si="3"/>
        <v>19</v>
      </c>
      <c r="AG14" s="3">
        <v>12</v>
      </c>
      <c r="AH14" s="3">
        <v>3</v>
      </c>
      <c r="AI14" s="3">
        <v>4</v>
      </c>
      <c r="AJ14" s="3">
        <v>3</v>
      </c>
      <c r="AK14" s="3">
        <v>4</v>
      </c>
      <c r="AL14" s="3">
        <v>4</v>
      </c>
      <c r="AM14" s="3">
        <f t="shared" si="4"/>
        <v>18</v>
      </c>
    </row>
    <row r="15" spans="1:39">
      <c r="A15" s="3">
        <v>13</v>
      </c>
      <c r="B15" s="3">
        <v>4</v>
      </c>
      <c r="C15" s="3">
        <v>3</v>
      </c>
      <c r="D15" s="3">
        <v>4</v>
      </c>
      <c r="E15" s="3">
        <v>4</v>
      </c>
      <c r="F15" s="3">
        <v>3</v>
      </c>
      <c r="G15" s="3">
        <f t="shared" si="0"/>
        <v>18</v>
      </c>
      <c r="I15" s="3">
        <v>13</v>
      </c>
      <c r="J15" s="3">
        <v>3</v>
      </c>
      <c r="K15" s="3">
        <v>4</v>
      </c>
      <c r="L15" s="3">
        <v>4</v>
      </c>
      <c r="M15" s="3">
        <v>4</v>
      </c>
      <c r="N15" s="3">
        <v>4</v>
      </c>
      <c r="O15" s="3">
        <f t="shared" si="1"/>
        <v>19</v>
      </c>
      <c r="Q15" s="3">
        <v>13</v>
      </c>
      <c r="R15" s="3">
        <v>4</v>
      </c>
      <c r="S15" s="3">
        <v>4</v>
      </c>
      <c r="T15" s="3">
        <v>3</v>
      </c>
      <c r="U15" s="3">
        <v>4</v>
      </c>
      <c r="V15" s="3">
        <v>3</v>
      </c>
      <c r="W15" s="3">
        <f t="shared" si="2"/>
        <v>18</v>
      </c>
      <c r="Y15" s="3">
        <v>13</v>
      </c>
      <c r="Z15" s="3">
        <v>3</v>
      </c>
      <c r="AA15" s="3">
        <v>3</v>
      </c>
      <c r="AB15" s="3">
        <v>3</v>
      </c>
      <c r="AC15" s="3">
        <v>4</v>
      </c>
      <c r="AD15" s="3">
        <v>3</v>
      </c>
      <c r="AE15" s="3">
        <f t="shared" si="3"/>
        <v>16</v>
      </c>
      <c r="AG15" s="3">
        <v>13</v>
      </c>
      <c r="AH15" s="3">
        <v>3</v>
      </c>
      <c r="AI15" s="3">
        <v>4</v>
      </c>
      <c r="AJ15" s="3">
        <v>4</v>
      </c>
      <c r="AK15" s="3">
        <v>4</v>
      </c>
      <c r="AL15" s="3">
        <v>4</v>
      </c>
      <c r="AM15" s="3">
        <f t="shared" si="4"/>
        <v>19</v>
      </c>
    </row>
    <row r="16" spans="1:39">
      <c r="A16" s="3">
        <v>14</v>
      </c>
      <c r="B16" s="3">
        <v>3</v>
      </c>
      <c r="C16" s="3">
        <v>4</v>
      </c>
      <c r="D16" s="3">
        <v>3</v>
      </c>
      <c r="E16" s="3">
        <v>3</v>
      </c>
      <c r="F16" s="3">
        <v>4</v>
      </c>
      <c r="G16" s="3">
        <f t="shared" si="0"/>
        <v>17</v>
      </c>
      <c r="I16" s="3">
        <v>14</v>
      </c>
      <c r="J16" s="3">
        <v>4</v>
      </c>
      <c r="K16" s="3">
        <v>4</v>
      </c>
      <c r="L16" s="3">
        <v>4</v>
      </c>
      <c r="M16" s="3">
        <v>4</v>
      </c>
      <c r="N16" s="3">
        <v>3</v>
      </c>
      <c r="O16" s="3">
        <f t="shared" si="1"/>
        <v>19</v>
      </c>
      <c r="Q16" s="3">
        <v>14</v>
      </c>
      <c r="R16" s="3">
        <v>4</v>
      </c>
      <c r="S16" s="3">
        <v>4</v>
      </c>
      <c r="T16" s="3">
        <v>4</v>
      </c>
      <c r="U16" s="3">
        <v>4</v>
      </c>
      <c r="V16" s="3">
        <v>4</v>
      </c>
      <c r="W16" s="3">
        <f t="shared" si="2"/>
        <v>20</v>
      </c>
      <c r="Y16" s="3">
        <v>14</v>
      </c>
      <c r="Z16" s="3">
        <v>3</v>
      </c>
      <c r="AA16" s="3">
        <v>4</v>
      </c>
      <c r="AB16" s="3">
        <v>4</v>
      </c>
      <c r="AC16" s="3">
        <v>4</v>
      </c>
      <c r="AD16" s="3">
        <v>4</v>
      </c>
      <c r="AE16" s="3">
        <f t="shared" si="3"/>
        <v>19</v>
      </c>
      <c r="AG16" s="3">
        <v>14</v>
      </c>
      <c r="AH16" s="3">
        <v>4</v>
      </c>
      <c r="AI16" s="3">
        <v>4</v>
      </c>
      <c r="AJ16" s="3">
        <v>4</v>
      </c>
      <c r="AK16" s="3">
        <v>4</v>
      </c>
      <c r="AL16" s="3">
        <v>4</v>
      </c>
      <c r="AM16" s="3">
        <f t="shared" si="4"/>
        <v>20</v>
      </c>
    </row>
    <row r="17" spans="1:39">
      <c r="A17" s="3">
        <v>15</v>
      </c>
      <c r="B17" s="3">
        <v>3</v>
      </c>
      <c r="C17" s="3">
        <v>3</v>
      </c>
      <c r="D17" s="3">
        <v>4</v>
      </c>
      <c r="E17" s="3">
        <v>4</v>
      </c>
      <c r="F17" s="3">
        <v>4</v>
      </c>
      <c r="G17" s="3">
        <f t="shared" si="0"/>
        <v>18</v>
      </c>
      <c r="I17" s="3">
        <v>15</v>
      </c>
      <c r="J17" s="3">
        <v>4</v>
      </c>
      <c r="K17" s="3">
        <v>4</v>
      </c>
      <c r="L17" s="3">
        <v>4</v>
      </c>
      <c r="M17" s="3">
        <v>4</v>
      </c>
      <c r="N17" s="3">
        <v>4</v>
      </c>
      <c r="O17" s="3">
        <f t="shared" si="1"/>
        <v>20</v>
      </c>
      <c r="Q17" s="3">
        <v>15</v>
      </c>
      <c r="R17" s="3">
        <v>4</v>
      </c>
      <c r="S17" s="3">
        <v>4</v>
      </c>
      <c r="T17" s="3">
        <v>4</v>
      </c>
      <c r="U17" s="3">
        <v>4</v>
      </c>
      <c r="V17" s="3">
        <v>4</v>
      </c>
      <c r="W17" s="3">
        <f t="shared" si="2"/>
        <v>20</v>
      </c>
      <c r="Y17" s="3">
        <v>15</v>
      </c>
      <c r="Z17" s="3">
        <v>3</v>
      </c>
      <c r="AA17" s="3">
        <v>4</v>
      </c>
      <c r="AB17" s="3">
        <v>4</v>
      </c>
      <c r="AC17" s="3">
        <v>3</v>
      </c>
      <c r="AD17" s="3">
        <v>3</v>
      </c>
      <c r="AE17" s="3">
        <f t="shared" si="3"/>
        <v>17</v>
      </c>
      <c r="AG17" s="3">
        <v>15</v>
      </c>
      <c r="AH17" s="3">
        <v>4</v>
      </c>
      <c r="AI17" s="3">
        <v>4</v>
      </c>
      <c r="AJ17" s="3">
        <v>4</v>
      </c>
      <c r="AK17" s="3">
        <v>4</v>
      </c>
      <c r="AL17" s="3">
        <v>4</v>
      </c>
      <c r="AM17" s="3">
        <f t="shared" si="4"/>
        <v>20</v>
      </c>
    </row>
    <row r="18" spans="1:39">
      <c r="A18" s="3">
        <v>16</v>
      </c>
      <c r="B18" s="3">
        <v>4</v>
      </c>
      <c r="C18" s="3">
        <v>4</v>
      </c>
      <c r="D18" s="3">
        <v>3</v>
      </c>
      <c r="E18" s="3">
        <v>3</v>
      </c>
      <c r="F18" s="3">
        <v>4</v>
      </c>
      <c r="G18" s="3">
        <f t="shared" si="0"/>
        <v>18</v>
      </c>
      <c r="I18" s="3">
        <v>16</v>
      </c>
      <c r="J18" s="3">
        <v>4</v>
      </c>
      <c r="K18" s="3">
        <v>4</v>
      </c>
      <c r="L18" s="3">
        <v>4</v>
      </c>
      <c r="M18" s="3">
        <v>4</v>
      </c>
      <c r="N18" s="3">
        <v>4</v>
      </c>
      <c r="O18" s="3">
        <f t="shared" si="1"/>
        <v>20</v>
      </c>
      <c r="Q18" s="3">
        <v>16</v>
      </c>
      <c r="R18" s="3">
        <v>3</v>
      </c>
      <c r="S18" s="3">
        <v>4</v>
      </c>
      <c r="T18" s="3">
        <v>4</v>
      </c>
      <c r="U18" s="3">
        <v>3</v>
      </c>
      <c r="V18" s="3">
        <v>4</v>
      </c>
      <c r="W18" s="3">
        <f t="shared" si="2"/>
        <v>18</v>
      </c>
      <c r="Y18" s="3">
        <v>16</v>
      </c>
      <c r="Z18" s="3">
        <v>3</v>
      </c>
      <c r="AA18" s="3">
        <v>3</v>
      </c>
      <c r="AB18" s="3">
        <v>4</v>
      </c>
      <c r="AC18" s="3">
        <v>3</v>
      </c>
      <c r="AD18" s="3">
        <v>3</v>
      </c>
      <c r="AE18" s="3">
        <f t="shared" si="3"/>
        <v>16</v>
      </c>
      <c r="AG18" s="3">
        <v>16</v>
      </c>
      <c r="AH18" s="3">
        <v>4</v>
      </c>
      <c r="AI18" s="3">
        <v>3</v>
      </c>
      <c r="AJ18" s="3">
        <v>3</v>
      </c>
      <c r="AK18" s="3">
        <v>4</v>
      </c>
      <c r="AL18" s="3">
        <v>4</v>
      </c>
      <c r="AM18" s="3">
        <f t="shared" si="4"/>
        <v>18</v>
      </c>
    </row>
    <row r="19" spans="1:39">
      <c r="A19" s="3">
        <v>17</v>
      </c>
      <c r="B19" s="3">
        <v>4</v>
      </c>
      <c r="C19" s="3">
        <v>4</v>
      </c>
      <c r="D19" s="3">
        <v>4</v>
      </c>
      <c r="E19" s="3">
        <v>4</v>
      </c>
      <c r="F19" s="3">
        <v>4</v>
      </c>
      <c r="G19" s="3">
        <f t="shared" si="0"/>
        <v>20</v>
      </c>
      <c r="I19" s="3">
        <v>17</v>
      </c>
      <c r="J19" s="3">
        <v>4</v>
      </c>
      <c r="K19" s="3">
        <v>4</v>
      </c>
      <c r="L19" s="3">
        <v>4</v>
      </c>
      <c r="M19" s="3">
        <v>3</v>
      </c>
      <c r="N19" s="3">
        <v>3</v>
      </c>
      <c r="O19" s="3">
        <f t="shared" si="1"/>
        <v>18</v>
      </c>
      <c r="Q19" s="3">
        <v>17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f t="shared" si="2"/>
        <v>20</v>
      </c>
      <c r="Y19" s="3">
        <v>17</v>
      </c>
      <c r="Z19" s="3">
        <v>4</v>
      </c>
      <c r="AA19" s="3">
        <v>4</v>
      </c>
      <c r="AB19" s="3">
        <v>3</v>
      </c>
      <c r="AC19" s="3">
        <v>4</v>
      </c>
      <c r="AD19" s="3">
        <v>4</v>
      </c>
      <c r="AE19" s="3">
        <f t="shared" si="3"/>
        <v>19</v>
      </c>
      <c r="AG19" s="3">
        <v>17</v>
      </c>
      <c r="AH19" s="3">
        <v>4</v>
      </c>
      <c r="AI19" s="3">
        <v>4</v>
      </c>
      <c r="AJ19" s="3">
        <v>4</v>
      </c>
      <c r="AK19" s="3">
        <v>4</v>
      </c>
      <c r="AL19" s="3">
        <v>4</v>
      </c>
      <c r="AM19" s="3">
        <f t="shared" si="4"/>
        <v>20</v>
      </c>
    </row>
    <row r="20" spans="1:39">
      <c r="A20" s="3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f t="shared" si="0"/>
        <v>20</v>
      </c>
      <c r="I20" s="3">
        <v>18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f t="shared" si="1"/>
        <v>20</v>
      </c>
      <c r="Q20" s="3">
        <v>18</v>
      </c>
      <c r="R20" s="3">
        <v>4</v>
      </c>
      <c r="S20" s="3">
        <v>4</v>
      </c>
      <c r="T20" s="3">
        <v>4</v>
      </c>
      <c r="U20" s="3">
        <v>4</v>
      </c>
      <c r="V20" s="3">
        <v>3</v>
      </c>
      <c r="W20" s="3">
        <f t="shared" si="2"/>
        <v>19</v>
      </c>
      <c r="Y20" s="3">
        <v>18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f t="shared" si="3"/>
        <v>20</v>
      </c>
      <c r="AG20" s="3">
        <v>18</v>
      </c>
      <c r="AH20" s="3">
        <v>4</v>
      </c>
      <c r="AI20" s="3">
        <v>4</v>
      </c>
      <c r="AJ20" s="3">
        <v>3</v>
      </c>
      <c r="AK20" s="3">
        <v>4</v>
      </c>
      <c r="AL20" s="3">
        <v>3</v>
      </c>
      <c r="AM20" s="3">
        <f t="shared" si="4"/>
        <v>18</v>
      </c>
    </row>
    <row r="21" spans="1:39">
      <c r="A21" s="3">
        <v>19</v>
      </c>
      <c r="B21" s="3">
        <v>4</v>
      </c>
      <c r="C21" s="3">
        <v>4</v>
      </c>
      <c r="D21" s="3">
        <v>3</v>
      </c>
      <c r="E21" s="3">
        <v>4</v>
      </c>
      <c r="F21" s="3">
        <v>4</v>
      </c>
      <c r="G21" s="3">
        <f t="shared" si="0"/>
        <v>19</v>
      </c>
      <c r="I21" s="3">
        <v>19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f t="shared" si="1"/>
        <v>20</v>
      </c>
      <c r="Q21" s="3">
        <v>19</v>
      </c>
      <c r="R21" s="3">
        <v>4</v>
      </c>
      <c r="S21" s="3">
        <v>3</v>
      </c>
      <c r="T21" s="3">
        <v>4</v>
      </c>
      <c r="U21" s="3">
        <v>4</v>
      </c>
      <c r="V21" s="3">
        <v>4</v>
      </c>
      <c r="W21" s="3">
        <f t="shared" si="2"/>
        <v>19</v>
      </c>
      <c r="Y21" s="3">
        <v>19</v>
      </c>
      <c r="Z21" s="3">
        <v>4</v>
      </c>
      <c r="AA21" s="3">
        <v>4</v>
      </c>
      <c r="AB21" s="3">
        <v>3</v>
      </c>
      <c r="AC21" s="3">
        <v>3</v>
      </c>
      <c r="AD21" s="3">
        <v>3</v>
      </c>
      <c r="AE21" s="3">
        <f t="shared" si="3"/>
        <v>17</v>
      </c>
      <c r="AG21" s="3">
        <v>19</v>
      </c>
      <c r="AH21" s="3">
        <v>3</v>
      </c>
      <c r="AI21" s="3">
        <v>4</v>
      </c>
      <c r="AJ21" s="3">
        <v>4</v>
      </c>
      <c r="AK21" s="3">
        <v>4</v>
      </c>
      <c r="AL21" s="3">
        <v>4</v>
      </c>
      <c r="AM21" s="3">
        <f t="shared" si="4"/>
        <v>19</v>
      </c>
    </row>
    <row r="22" spans="1:39">
      <c r="A22" s="3">
        <v>20</v>
      </c>
      <c r="B22" s="3">
        <v>4</v>
      </c>
      <c r="C22" s="3">
        <v>3</v>
      </c>
      <c r="D22" s="3">
        <v>4</v>
      </c>
      <c r="E22" s="3">
        <v>3</v>
      </c>
      <c r="F22" s="3">
        <v>3</v>
      </c>
      <c r="G22" s="3">
        <f t="shared" si="0"/>
        <v>17</v>
      </c>
      <c r="I22" s="3">
        <v>20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f t="shared" si="1"/>
        <v>20</v>
      </c>
      <c r="Q22" s="3">
        <v>20</v>
      </c>
      <c r="R22" s="3">
        <v>3</v>
      </c>
      <c r="S22" s="3">
        <v>4</v>
      </c>
      <c r="T22" s="3">
        <v>3</v>
      </c>
      <c r="U22" s="3">
        <v>4</v>
      </c>
      <c r="V22" s="3">
        <v>4</v>
      </c>
      <c r="W22" s="3">
        <f t="shared" si="2"/>
        <v>18</v>
      </c>
      <c r="Y22" s="3">
        <v>20</v>
      </c>
      <c r="Z22" s="3">
        <v>4</v>
      </c>
      <c r="AA22" s="3">
        <v>4</v>
      </c>
      <c r="AB22" s="3">
        <v>4</v>
      </c>
      <c r="AC22" s="3">
        <v>4</v>
      </c>
      <c r="AD22" s="3">
        <v>4</v>
      </c>
      <c r="AE22" s="3">
        <f t="shared" si="3"/>
        <v>20</v>
      </c>
      <c r="AG22" s="3">
        <v>20</v>
      </c>
      <c r="AH22" s="3">
        <v>4</v>
      </c>
      <c r="AI22" s="3">
        <v>4</v>
      </c>
      <c r="AJ22" s="3">
        <v>4</v>
      </c>
      <c r="AK22" s="3">
        <v>4</v>
      </c>
      <c r="AL22" s="3">
        <v>3</v>
      </c>
      <c r="AM22" s="3">
        <f t="shared" si="4"/>
        <v>19</v>
      </c>
    </row>
    <row r="23" spans="1:39">
      <c r="A23" s="3">
        <v>21</v>
      </c>
      <c r="B23" s="3">
        <v>4</v>
      </c>
      <c r="C23" s="3">
        <v>4</v>
      </c>
      <c r="D23" s="3">
        <v>4</v>
      </c>
      <c r="E23" s="3">
        <v>3</v>
      </c>
      <c r="F23" s="3">
        <v>4</v>
      </c>
      <c r="G23" s="3">
        <f t="shared" si="0"/>
        <v>19</v>
      </c>
      <c r="I23" s="3">
        <v>21</v>
      </c>
      <c r="J23" s="3">
        <v>4</v>
      </c>
      <c r="K23" s="3">
        <v>4</v>
      </c>
      <c r="L23" s="3">
        <v>4</v>
      </c>
      <c r="M23" s="3">
        <v>4</v>
      </c>
      <c r="N23" s="3">
        <v>3</v>
      </c>
      <c r="O23" s="3">
        <f t="shared" si="1"/>
        <v>19</v>
      </c>
      <c r="Q23" s="3">
        <v>21</v>
      </c>
      <c r="R23" s="3">
        <v>4</v>
      </c>
      <c r="S23" s="3">
        <v>4</v>
      </c>
      <c r="T23" s="3">
        <v>3</v>
      </c>
      <c r="U23" s="3">
        <v>3</v>
      </c>
      <c r="V23" s="3">
        <v>3</v>
      </c>
      <c r="W23" s="3">
        <f t="shared" si="2"/>
        <v>17</v>
      </c>
      <c r="Y23" s="3">
        <v>21</v>
      </c>
      <c r="Z23" s="3">
        <v>3</v>
      </c>
      <c r="AA23" s="3">
        <v>3</v>
      </c>
      <c r="AB23" s="3">
        <v>3</v>
      </c>
      <c r="AC23" s="3">
        <v>3</v>
      </c>
      <c r="AD23" s="3">
        <v>3</v>
      </c>
      <c r="AE23" s="3">
        <f t="shared" si="3"/>
        <v>15</v>
      </c>
      <c r="AG23" s="3">
        <v>21</v>
      </c>
      <c r="AH23" s="3">
        <v>3</v>
      </c>
      <c r="AI23" s="3">
        <v>3</v>
      </c>
      <c r="AJ23" s="3">
        <v>3</v>
      </c>
      <c r="AK23" s="3">
        <v>4</v>
      </c>
      <c r="AL23" s="3">
        <v>3</v>
      </c>
      <c r="AM23" s="3">
        <f t="shared" si="4"/>
        <v>16</v>
      </c>
    </row>
    <row r="24" spans="1:39">
      <c r="A24" s="3">
        <v>22</v>
      </c>
      <c r="B24" s="3">
        <v>4</v>
      </c>
      <c r="C24" s="3">
        <v>3</v>
      </c>
      <c r="D24" s="3">
        <v>4</v>
      </c>
      <c r="E24" s="3">
        <v>4</v>
      </c>
      <c r="F24" s="3">
        <v>4</v>
      </c>
      <c r="G24" s="3">
        <f t="shared" si="0"/>
        <v>19</v>
      </c>
      <c r="I24" s="3">
        <v>22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f t="shared" si="1"/>
        <v>20</v>
      </c>
      <c r="Q24" s="3">
        <v>22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f t="shared" si="2"/>
        <v>20</v>
      </c>
      <c r="Y24" s="3">
        <v>22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f t="shared" si="3"/>
        <v>20</v>
      </c>
      <c r="AG24" s="3">
        <v>22</v>
      </c>
      <c r="AH24" s="3">
        <v>4</v>
      </c>
      <c r="AI24" s="3">
        <v>3</v>
      </c>
      <c r="AJ24" s="3">
        <v>4</v>
      </c>
      <c r="AK24" s="3">
        <v>4</v>
      </c>
      <c r="AL24" s="3">
        <v>4</v>
      </c>
      <c r="AM24" s="3">
        <f t="shared" si="4"/>
        <v>19</v>
      </c>
    </row>
    <row r="25" spans="1:39">
      <c r="A25" s="3">
        <v>23</v>
      </c>
      <c r="B25" s="3">
        <v>4</v>
      </c>
      <c r="C25" s="3">
        <v>4</v>
      </c>
      <c r="D25" s="3">
        <v>4</v>
      </c>
      <c r="E25" s="3">
        <v>4</v>
      </c>
      <c r="F25" s="3">
        <v>4</v>
      </c>
      <c r="G25" s="3">
        <f t="shared" si="0"/>
        <v>20</v>
      </c>
      <c r="I25" s="3">
        <v>23</v>
      </c>
      <c r="J25" s="3">
        <v>3</v>
      </c>
      <c r="K25" s="3">
        <v>3</v>
      </c>
      <c r="L25" s="3">
        <v>4</v>
      </c>
      <c r="M25" s="3">
        <v>3</v>
      </c>
      <c r="N25" s="3">
        <v>4</v>
      </c>
      <c r="O25" s="3">
        <f t="shared" si="1"/>
        <v>17</v>
      </c>
      <c r="Q25" s="3">
        <v>23</v>
      </c>
      <c r="R25" s="3">
        <v>4</v>
      </c>
      <c r="S25" s="3">
        <v>4</v>
      </c>
      <c r="T25" s="3">
        <v>4</v>
      </c>
      <c r="U25" s="3">
        <v>4</v>
      </c>
      <c r="V25" s="3">
        <v>4</v>
      </c>
      <c r="W25" s="3">
        <f t="shared" si="2"/>
        <v>20</v>
      </c>
      <c r="Y25" s="3">
        <v>23</v>
      </c>
      <c r="Z25" s="3">
        <v>4</v>
      </c>
      <c r="AA25" s="3">
        <v>3</v>
      </c>
      <c r="AB25" s="3">
        <v>3</v>
      </c>
      <c r="AC25" s="3">
        <v>3</v>
      </c>
      <c r="AD25" s="3">
        <v>4</v>
      </c>
      <c r="AE25" s="3">
        <f t="shared" si="3"/>
        <v>17</v>
      </c>
      <c r="AG25" s="3">
        <v>23</v>
      </c>
      <c r="AH25" s="3">
        <v>3</v>
      </c>
      <c r="AI25" s="3">
        <v>4</v>
      </c>
      <c r="AJ25" s="3">
        <v>3</v>
      </c>
      <c r="AK25" s="3">
        <v>4</v>
      </c>
      <c r="AL25" s="3">
        <v>4</v>
      </c>
      <c r="AM25" s="3">
        <f t="shared" si="4"/>
        <v>18</v>
      </c>
    </row>
    <row r="26" spans="1:39">
      <c r="A26" s="3">
        <v>24</v>
      </c>
      <c r="B26" s="3">
        <v>4</v>
      </c>
      <c r="C26" s="3">
        <v>4</v>
      </c>
      <c r="D26" s="3">
        <v>3</v>
      </c>
      <c r="E26" s="3">
        <v>3</v>
      </c>
      <c r="F26" s="3">
        <v>3</v>
      </c>
      <c r="G26" s="3">
        <f t="shared" si="0"/>
        <v>17</v>
      </c>
      <c r="I26" s="3">
        <v>24</v>
      </c>
      <c r="J26" s="3">
        <v>3</v>
      </c>
      <c r="K26" s="3">
        <v>4</v>
      </c>
      <c r="L26" s="3">
        <v>4</v>
      </c>
      <c r="M26" s="3">
        <v>4</v>
      </c>
      <c r="N26" s="3">
        <v>4</v>
      </c>
      <c r="O26" s="3">
        <f t="shared" si="1"/>
        <v>19</v>
      </c>
      <c r="Q26" s="3">
        <v>24</v>
      </c>
      <c r="R26" s="3">
        <v>4</v>
      </c>
      <c r="S26" s="3">
        <v>3</v>
      </c>
      <c r="T26" s="3">
        <v>3</v>
      </c>
      <c r="U26" s="3">
        <v>4</v>
      </c>
      <c r="V26" s="3">
        <v>3</v>
      </c>
      <c r="W26" s="3">
        <f t="shared" si="2"/>
        <v>17</v>
      </c>
      <c r="Y26" s="3">
        <v>24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f t="shared" si="3"/>
        <v>20</v>
      </c>
      <c r="AG26" s="3">
        <v>24</v>
      </c>
      <c r="AH26" s="3">
        <v>4</v>
      </c>
      <c r="AI26" s="3">
        <v>4</v>
      </c>
      <c r="AJ26" s="3">
        <v>4</v>
      </c>
      <c r="AK26" s="3">
        <v>4</v>
      </c>
      <c r="AL26" s="3">
        <v>4</v>
      </c>
      <c r="AM26" s="3">
        <f t="shared" si="4"/>
        <v>20</v>
      </c>
    </row>
    <row r="27" spans="1:39">
      <c r="A27" s="3">
        <v>25</v>
      </c>
      <c r="B27" s="3">
        <v>4</v>
      </c>
      <c r="C27" s="3">
        <v>3</v>
      </c>
      <c r="D27" s="3">
        <v>4</v>
      </c>
      <c r="E27" s="3">
        <v>4</v>
      </c>
      <c r="F27" s="3">
        <v>4</v>
      </c>
      <c r="G27" s="3">
        <f t="shared" si="0"/>
        <v>19</v>
      </c>
      <c r="I27" s="3">
        <v>25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f t="shared" si="1"/>
        <v>20</v>
      </c>
      <c r="Q27" s="3">
        <v>25</v>
      </c>
      <c r="R27" s="3">
        <v>4</v>
      </c>
      <c r="S27" s="3">
        <v>3</v>
      </c>
      <c r="T27" s="3">
        <v>4</v>
      </c>
      <c r="U27" s="3">
        <v>3</v>
      </c>
      <c r="V27" s="3">
        <v>3</v>
      </c>
      <c r="W27" s="3">
        <f t="shared" si="2"/>
        <v>17</v>
      </c>
      <c r="Y27" s="3">
        <v>25</v>
      </c>
      <c r="Z27" s="3">
        <v>3</v>
      </c>
      <c r="AA27" s="3">
        <v>4</v>
      </c>
      <c r="AB27" s="3">
        <v>4</v>
      </c>
      <c r="AC27" s="3">
        <v>4</v>
      </c>
      <c r="AD27" s="3">
        <v>3</v>
      </c>
      <c r="AE27" s="3">
        <f t="shared" si="3"/>
        <v>18</v>
      </c>
      <c r="AG27" s="3">
        <v>25</v>
      </c>
      <c r="AH27" s="3">
        <v>4</v>
      </c>
      <c r="AI27" s="3">
        <v>4</v>
      </c>
      <c r="AJ27" s="3">
        <v>4</v>
      </c>
      <c r="AK27" s="3">
        <v>3</v>
      </c>
      <c r="AL27" s="3">
        <v>4</v>
      </c>
      <c r="AM27" s="3">
        <f t="shared" si="4"/>
        <v>19</v>
      </c>
    </row>
    <row r="28" spans="1:39">
      <c r="A28" s="3">
        <v>26</v>
      </c>
      <c r="B28" s="3">
        <v>4</v>
      </c>
      <c r="C28" s="3">
        <v>4</v>
      </c>
      <c r="D28" s="3">
        <v>4</v>
      </c>
      <c r="E28" s="3">
        <v>4</v>
      </c>
      <c r="F28" s="3">
        <v>4</v>
      </c>
      <c r="G28" s="3">
        <f t="shared" si="0"/>
        <v>20</v>
      </c>
      <c r="I28" s="3">
        <v>26</v>
      </c>
      <c r="J28" s="3">
        <v>4</v>
      </c>
      <c r="K28" s="3">
        <v>4</v>
      </c>
      <c r="L28" s="3">
        <v>4</v>
      </c>
      <c r="M28" s="3">
        <v>4</v>
      </c>
      <c r="N28" s="3">
        <v>4</v>
      </c>
      <c r="O28" s="3">
        <f t="shared" si="1"/>
        <v>20</v>
      </c>
      <c r="Q28" s="3">
        <v>26</v>
      </c>
      <c r="R28" s="3">
        <v>4</v>
      </c>
      <c r="S28" s="3">
        <v>4</v>
      </c>
      <c r="T28" s="3">
        <v>4</v>
      </c>
      <c r="U28" s="3">
        <v>4</v>
      </c>
      <c r="V28" s="3">
        <v>4</v>
      </c>
      <c r="W28" s="3">
        <f t="shared" si="2"/>
        <v>20</v>
      </c>
      <c r="Y28" s="3">
        <v>26</v>
      </c>
      <c r="Z28" s="3">
        <v>3</v>
      </c>
      <c r="AA28" s="3">
        <v>4</v>
      </c>
      <c r="AB28" s="3">
        <v>4</v>
      </c>
      <c r="AC28" s="3">
        <v>4</v>
      </c>
      <c r="AD28" s="3">
        <v>4</v>
      </c>
      <c r="AE28" s="3">
        <f t="shared" si="3"/>
        <v>19</v>
      </c>
      <c r="AG28" s="3">
        <v>26</v>
      </c>
      <c r="AH28" s="3">
        <v>3</v>
      </c>
      <c r="AI28" s="3">
        <v>4</v>
      </c>
      <c r="AJ28" s="3">
        <v>4</v>
      </c>
      <c r="AK28" s="3">
        <v>3</v>
      </c>
      <c r="AL28" s="3">
        <v>3</v>
      </c>
      <c r="AM28" s="3">
        <f t="shared" si="4"/>
        <v>17</v>
      </c>
    </row>
    <row r="29" spans="1:39">
      <c r="A29" s="3">
        <v>27</v>
      </c>
      <c r="B29" s="3">
        <v>4</v>
      </c>
      <c r="C29" s="3">
        <v>3</v>
      </c>
      <c r="D29" s="3">
        <v>4</v>
      </c>
      <c r="E29" s="3">
        <v>3</v>
      </c>
      <c r="F29" s="3">
        <v>4</v>
      </c>
      <c r="G29" s="3">
        <f t="shared" si="0"/>
        <v>18</v>
      </c>
      <c r="I29" s="3">
        <v>27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f t="shared" si="1"/>
        <v>20</v>
      </c>
      <c r="Q29" s="3">
        <v>27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f t="shared" si="2"/>
        <v>20</v>
      </c>
      <c r="Y29" s="3">
        <v>27</v>
      </c>
      <c r="Z29" s="3">
        <v>4</v>
      </c>
      <c r="AA29" s="3">
        <v>3</v>
      </c>
      <c r="AB29" s="3">
        <v>3</v>
      </c>
      <c r="AC29" s="3">
        <v>3</v>
      </c>
      <c r="AD29" s="3">
        <v>4</v>
      </c>
      <c r="AE29" s="3">
        <f t="shared" si="3"/>
        <v>17</v>
      </c>
      <c r="AG29" s="3">
        <v>27</v>
      </c>
      <c r="AH29" s="3">
        <v>4</v>
      </c>
      <c r="AI29" s="3">
        <v>3</v>
      </c>
      <c r="AJ29" s="3">
        <v>3</v>
      </c>
      <c r="AK29" s="3">
        <v>4</v>
      </c>
      <c r="AL29" s="3">
        <v>4</v>
      </c>
      <c r="AM29" s="3">
        <f t="shared" si="4"/>
        <v>18</v>
      </c>
    </row>
    <row r="30" spans="1:39">
      <c r="A30" s="3">
        <v>28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3">
        <f t="shared" si="0"/>
        <v>20</v>
      </c>
      <c r="I30" s="3">
        <v>28</v>
      </c>
      <c r="J30" s="3">
        <v>4</v>
      </c>
      <c r="K30" s="3">
        <v>4</v>
      </c>
      <c r="L30" s="3">
        <v>4</v>
      </c>
      <c r="M30" s="3">
        <v>4</v>
      </c>
      <c r="N30" s="3">
        <v>4</v>
      </c>
      <c r="O30" s="3">
        <f t="shared" si="1"/>
        <v>20</v>
      </c>
      <c r="Q30" s="3">
        <v>28</v>
      </c>
      <c r="R30" s="3">
        <v>4</v>
      </c>
      <c r="S30" s="3">
        <v>4</v>
      </c>
      <c r="T30" s="3">
        <v>4</v>
      </c>
      <c r="U30" s="3">
        <v>4</v>
      </c>
      <c r="V30" s="3">
        <v>4</v>
      </c>
      <c r="W30" s="3">
        <f t="shared" si="2"/>
        <v>20</v>
      </c>
      <c r="Y30" s="3">
        <v>28</v>
      </c>
      <c r="Z30" s="3">
        <v>4</v>
      </c>
      <c r="AA30" s="3">
        <v>4</v>
      </c>
      <c r="AB30" s="3">
        <v>4</v>
      </c>
      <c r="AC30" s="3">
        <v>4</v>
      </c>
      <c r="AD30" s="3">
        <v>3</v>
      </c>
      <c r="AE30" s="3">
        <f t="shared" si="3"/>
        <v>19</v>
      </c>
      <c r="AG30" s="3">
        <v>28</v>
      </c>
      <c r="AH30" s="3">
        <v>4</v>
      </c>
      <c r="AI30" s="3">
        <v>4</v>
      </c>
      <c r="AJ30" s="3">
        <v>4</v>
      </c>
      <c r="AK30" s="3">
        <v>4</v>
      </c>
      <c r="AL30" s="3">
        <v>4</v>
      </c>
      <c r="AM30" s="3">
        <f t="shared" si="4"/>
        <v>20</v>
      </c>
    </row>
    <row r="31" spans="1:39">
      <c r="A31" s="3">
        <v>29</v>
      </c>
      <c r="B31" s="3">
        <v>4</v>
      </c>
      <c r="C31" s="3">
        <v>4</v>
      </c>
      <c r="D31" s="3">
        <v>4</v>
      </c>
      <c r="E31" s="3">
        <v>4</v>
      </c>
      <c r="F31" s="3">
        <v>4</v>
      </c>
      <c r="G31" s="3">
        <f t="shared" si="0"/>
        <v>20</v>
      </c>
      <c r="I31" s="3">
        <v>29</v>
      </c>
      <c r="J31" s="3">
        <v>4</v>
      </c>
      <c r="K31" s="3">
        <v>4</v>
      </c>
      <c r="L31" s="3">
        <v>4</v>
      </c>
      <c r="M31" s="3">
        <v>3</v>
      </c>
      <c r="N31" s="3">
        <v>4</v>
      </c>
      <c r="O31" s="3">
        <f t="shared" si="1"/>
        <v>19</v>
      </c>
      <c r="Q31" s="3">
        <v>29</v>
      </c>
      <c r="R31" s="3">
        <v>3</v>
      </c>
      <c r="S31" s="3">
        <v>3</v>
      </c>
      <c r="T31" s="3">
        <v>4</v>
      </c>
      <c r="U31" s="3">
        <v>3</v>
      </c>
      <c r="V31" s="3">
        <v>4</v>
      </c>
      <c r="W31" s="3">
        <f t="shared" si="2"/>
        <v>17</v>
      </c>
      <c r="Y31" s="3">
        <v>29</v>
      </c>
      <c r="Z31" s="3">
        <v>4</v>
      </c>
      <c r="AA31" s="3">
        <v>3</v>
      </c>
      <c r="AB31" s="3">
        <v>3</v>
      </c>
      <c r="AC31" s="3">
        <v>3</v>
      </c>
      <c r="AD31" s="3">
        <v>3</v>
      </c>
      <c r="AE31" s="3">
        <f t="shared" si="3"/>
        <v>16</v>
      </c>
      <c r="AG31" s="3">
        <v>29</v>
      </c>
      <c r="AH31" s="3">
        <v>4</v>
      </c>
      <c r="AI31" s="3">
        <v>4</v>
      </c>
      <c r="AJ31" s="3">
        <v>3</v>
      </c>
      <c r="AK31" s="3">
        <v>4</v>
      </c>
      <c r="AL31" s="3">
        <v>4</v>
      </c>
      <c r="AM31" s="3">
        <f t="shared" si="4"/>
        <v>19</v>
      </c>
    </row>
    <row r="32" spans="1:39">
      <c r="A32" s="3">
        <v>30</v>
      </c>
      <c r="B32" s="3">
        <v>4</v>
      </c>
      <c r="C32" s="3">
        <v>3</v>
      </c>
      <c r="D32" s="3">
        <v>3</v>
      </c>
      <c r="E32" s="3">
        <v>4</v>
      </c>
      <c r="F32" s="3">
        <v>4</v>
      </c>
      <c r="G32" s="3">
        <f t="shared" si="0"/>
        <v>18</v>
      </c>
      <c r="I32" s="3">
        <v>30</v>
      </c>
      <c r="J32" s="3">
        <v>4</v>
      </c>
      <c r="K32" s="3">
        <v>4</v>
      </c>
      <c r="L32" s="3">
        <v>3</v>
      </c>
      <c r="M32" s="3">
        <v>4</v>
      </c>
      <c r="N32" s="3">
        <v>3</v>
      </c>
      <c r="O32" s="3">
        <f t="shared" si="1"/>
        <v>18</v>
      </c>
      <c r="Q32" s="3">
        <v>30</v>
      </c>
      <c r="R32" s="3">
        <v>4</v>
      </c>
      <c r="S32" s="3">
        <v>4</v>
      </c>
      <c r="T32" s="3">
        <v>3</v>
      </c>
      <c r="U32" s="3">
        <v>3</v>
      </c>
      <c r="V32" s="3">
        <v>4</v>
      </c>
      <c r="W32" s="3">
        <f t="shared" si="2"/>
        <v>18</v>
      </c>
      <c r="Y32" s="3">
        <v>30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f t="shared" si="3"/>
        <v>20</v>
      </c>
      <c r="AG32" s="3">
        <v>30</v>
      </c>
      <c r="AH32" s="3">
        <v>3</v>
      </c>
      <c r="AI32" s="3">
        <v>3</v>
      </c>
      <c r="AJ32" s="3">
        <v>4</v>
      </c>
      <c r="AK32" s="3">
        <v>3</v>
      </c>
      <c r="AL32" s="3">
        <v>4</v>
      </c>
      <c r="AM32" s="3">
        <f t="shared" si="4"/>
        <v>17</v>
      </c>
    </row>
    <row r="33" spans="1:39">
      <c r="A33" s="3">
        <v>31</v>
      </c>
      <c r="B33" s="3">
        <v>4</v>
      </c>
      <c r="C33" s="3">
        <v>4</v>
      </c>
      <c r="D33" s="3">
        <v>4</v>
      </c>
      <c r="E33" s="3">
        <v>4</v>
      </c>
      <c r="F33" s="3">
        <v>3</v>
      </c>
      <c r="G33" s="3">
        <f t="shared" si="0"/>
        <v>19</v>
      </c>
      <c r="I33" s="3">
        <v>31</v>
      </c>
      <c r="J33" s="3">
        <v>3</v>
      </c>
      <c r="K33" s="3">
        <v>4</v>
      </c>
      <c r="L33" s="3">
        <v>3</v>
      </c>
      <c r="M33" s="3">
        <v>3</v>
      </c>
      <c r="N33" s="3">
        <v>4</v>
      </c>
      <c r="O33" s="3">
        <f t="shared" si="1"/>
        <v>17</v>
      </c>
      <c r="Q33" s="3">
        <v>31</v>
      </c>
      <c r="R33" s="3">
        <v>4</v>
      </c>
      <c r="S33" s="3">
        <v>4</v>
      </c>
      <c r="T33" s="3">
        <v>4</v>
      </c>
      <c r="U33" s="3">
        <v>4</v>
      </c>
      <c r="V33" s="3">
        <v>4</v>
      </c>
      <c r="W33" s="3">
        <f t="shared" si="2"/>
        <v>20</v>
      </c>
      <c r="Y33" s="3">
        <v>31</v>
      </c>
      <c r="Z33" s="3">
        <v>3</v>
      </c>
      <c r="AA33" s="3">
        <v>4</v>
      </c>
      <c r="AB33" s="3">
        <v>3</v>
      </c>
      <c r="AC33" s="3">
        <v>4</v>
      </c>
      <c r="AD33" s="3">
        <v>3</v>
      </c>
      <c r="AE33" s="3">
        <f t="shared" si="3"/>
        <v>17</v>
      </c>
      <c r="AG33" s="3">
        <v>31</v>
      </c>
      <c r="AH33" s="3">
        <v>4</v>
      </c>
      <c r="AI33" s="3">
        <v>4</v>
      </c>
      <c r="AJ33" s="3">
        <v>4</v>
      </c>
      <c r="AK33" s="3">
        <v>4</v>
      </c>
      <c r="AL33" s="3">
        <v>4</v>
      </c>
      <c r="AM33" s="3">
        <f t="shared" si="4"/>
        <v>20</v>
      </c>
    </row>
    <row r="34" spans="1:39">
      <c r="A34" s="3">
        <v>32</v>
      </c>
      <c r="B34" s="3">
        <v>3</v>
      </c>
      <c r="C34" s="3">
        <v>4</v>
      </c>
      <c r="D34" s="3">
        <v>3</v>
      </c>
      <c r="E34" s="3">
        <v>4</v>
      </c>
      <c r="F34" s="3">
        <v>4</v>
      </c>
      <c r="G34" s="3">
        <f t="shared" si="0"/>
        <v>18</v>
      </c>
      <c r="I34" s="3">
        <v>32</v>
      </c>
      <c r="J34" s="3">
        <v>4</v>
      </c>
      <c r="K34" s="3">
        <v>4</v>
      </c>
      <c r="L34" s="3">
        <v>4</v>
      </c>
      <c r="M34" s="3">
        <v>4</v>
      </c>
      <c r="N34" s="3">
        <v>4</v>
      </c>
      <c r="O34" s="3">
        <f t="shared" si="1"/>
        <v>20</v>
      </c>
      <c r="Q34" s="3">
        <v>32</v>
      </c>
      <c r="R34" s="3">
        <v>3</v>
      </c>
      <c r="S34" s="3">
        <v>4</v>
      </c>
      <c r="T34" s="3">
        <v>4</v>
      </c>
      <c r="U34" s="3">
        <v>4</v>
      </c>
      <c r="V34" s="3">
        <v>3</v>
      </c>
      <c r="W34" s="3">
        <f t="shared" si="2"/>
        <v>18</v>
      </c>
      <c r="Y34" s="3">
        <v>32</v>
      </c>
      <c r="Z34" s="3">
        <v>4</v>
      </c>
      <c r="AA34" s="3">
        <v>3</v>
      </c>
      <c r="AB34" s="3">
        <v>4</v>
      </c>
      <c r="AC34" s="3">
        <v>4</v>
      </c>
      <c r="AD34" s="3">
        <v>4</v>
      </c>
      <c r="AE34" s="3">
        <f t="shared" si="3"/>
        <v>19</v>
      </c>
      <c r="AG34" s="3">
        <v>32</v>
      </c>
      <c r="AH34" s="3">
        <v>3</v>
      </c>
      <c r="AI34" s="3">
        <v>3</v>
      </c>
      <c r="AJ34" s="3">
        <v>3</v>
      </c>
      <c r="AK34" s="3">
        <v>4</v>
      </c>
      <c r="AL34" s="3">
        <v>3</v>
      </c>
      <c r="AM34" s="3">
        <f t="shared" si="4"/>
        <v>16</v>
      </c>
    </row>
    <row r="35" spans="1:39">
      <c r="A35" s="3">
        <v>33</v>
      </c>
      <c r="B35" s="3">
        <v>4</v>
      </c>
      <c r="C35" s="3">
        <v>4</v>
      </c>
      <c r="D35" s="3">
        <v>4</v>
      </c>
      <c r="E35" s="3">
        <v>3</v>
      </c>
      <c r="F35" s="3">
        <v>3</v>
      </c>
      <c r="G35" s="3">
        <f t="shared" ref="G35:G66" si="5">SUM(B35:F35)</f>
        <v>18</v>
      </c>
      <c r="I35" s="3">
        <v>33</v>
      </c>
      <c r="J35" s="3">
        <v>4</v>
      </c>
      <c r="K35" s="3">
        <v>4</v>
      </c>
      <c r="L35" s="3">
        <v>4</v>
      </c>
      <c r="M35" s="3">
        <v>4</v>
      </c>
      <c r="N35" s="3">
        <v>4</v>
      </c>
      <c r="O35" s="3">
        <f t="shared" ref="O35:O66" si="6">SUM(J35:N35)</f>
        <v>20</v>
      </c>
      <c r="Q35" s="3">
        <v>33</v>
      </c>
      <c r="R35" s="3">
        <v>4</v>
      </c>
      <c r="S35" s="3">
        <v>3</v>
      </c>
      <c r="T35" s="3">
        <v>4</v>
      </c>
      <c r="U35" s="3">
        <v>4</v>
      </c>
      <c r="V35" s="3">
        <v>4</v>
      </c>
      <c r="W35" s="3">
        <f t="shared" ref="W35:W66" si="7">SUM(R35:V35)</f>
        <v>19</v>
      </c>
      <c r="Y35" s="3">
        <v>33</v>
      </c>
      <c r="Z35" s="3">
        <v>4</v>
      </c>
      <c r="AA35" s="3">
        <v>4</v>
      </c>
      <c r="AB35" s="3">
        <v>4</v>
      </c>
      <c r="AC35" s="3">
        <v>3</v>
      </c>
      <c r="AD35" s="3">
        <v>4</v>
      </c>
      <c r="AE35" s="3">
        <f t="shared" ref="AE35:AE66" si="8">SUM(Z35:AD35)</f>
        <v>19</v>
      </c>
      <c r="AG35" s="3">
        <v>33</v>
      </c>
      <c r="AH35" s="3">
        <v>3</v>
      </c>
      <c r="AI35" s="3">
        <v>4</v>
      </c>
      <c r="AJ35" s="3">
        <v>4</v>
      </c>
      <c r="AK35" s="3">
        <v>4</v>
      </c>
      <c r="AL35" s="3">
        <v>4</v>
      </c>
      <c r="AM35" s="3">
        <f t="shared" ref="AM35:AM66" si="9">SUM(AH35:AL35)</f>
        <v>19</v>
      </c>
    </row>
    <row r="36" spans="1:39">
      <c r="A36" s="3">
        <v>34</v>
      </c>
      <c r="B36" s="3">
        <v>3</v>
      </c>
      <c r="C36" s="3">
        <v>3</v>
      </c>
      <c r="D36" s="3">
        <v>4</v>
      </c>
      <c r="E36" s="3">
        <v>4</v>
      </c>
      <c r="F36" s="3">
        <v>4</v>
      </c>
      <c r="G36" s="3">
        <f t="shared" si="5"/>
        <v>18</v>
      </c>
      <c r="I36" s="3">
        <v>34</v>
      </c>
      <c r="J36" s="3">
        <v>4</v>
      </c>
      <c r="K36" s="3">
        <v>4</v>
      </c>
      <c r="L36" s="3">
        <v>3</v>
      </c>
      <c r="M36" s="3">
        <v>3</v>
      </c>
      <c r="N36" s="3">
        <v>3</v>
      </c>
      <c r="O36" s="3">
        <f t="shared" si="6"/>
        <v>17</v>
      </c>
      <c r="Q36" s="3">
        <v>34</v>
      </c>
      <c r="R36" s="3">
        <v>4</v>
      </c>
      <c r="S36" s="3">
        <v>3</v>
      </c>
      <c r="T36" s="3">
        <v>4</v>
      </c>
      <c r="U36" s="3">
        <v>3</v>
      </c>
      <c r="V36" s="3">
        <v>4</v>
      </c>
      <c r="W36" s="3">
        <f t="shared" si="7"/>
        <v>18</v>
      </c>
      <c r="Y36" s="3">
        <v>34</v>
      </c>
      <c r="Z36" s="3">
        <v>4</v>
      </c>
      <c r="AA36" s="3">
        <v>4</v>
      </c>
      <c r="AB36" s="3">
        <v>4</v>
      </c>
      <c r="AC36" s="3">
        <v>4</v>
      </c>
      <c r="AD36" s="3">
        <v>4</v>
      </c>
      <c r="AE36" s="3">
        <f t="shared" si="8"/>
        <v>20</v>
      </c>
      <c r="AG36" s="3">
        <v>34</v>
      </c>
      <c r="AH36" s="3">
        <v>4</v>
      </c>
      <c r="AI36" s="3">
        <v>4</v>
      </c>
      <c r="AJ36" s="3">
        <v>3</v>
      </c>
      <c r="AK36" s="3">
        <v>3</v>
      </c>
      <c r="AL36" s="3">
        <v>4</v>
      </c>
      <c r="AM36" s="3">
        <f t="shared" si="9"/>
        <v>18</v>
      </c>
    </row>
    <row r="37" spans="1:39">
      <c r="A37" s="3">
        <v>35</v>
      </c>
      <c r="B37" s="3">
        <v>4</v>
      </c>
      <c r="C37" s="3">
        <v>4</v>
      </c>
      <c r="D37" s="3">
        <v>4</v>
      </c>
      <c r="E37" s="3">
        <v>3</v>
      </c>
      <c r="F37" s="3">
        <v>4</v>
      </c>
      <c r="G37" s="3">
        <f t="shared" si="5"/>
        <v>19</v>
      </c>
      <c r="I37" s="3">
        <v>35</v>
      </c>
      <c r="J37" s="3">
        <v>4</v>
      </c>
      <c r="K37" s="3">
        <v>4</v>
      </c>
      <c r="L37" s="3">
        <v>4</v>
      </c>
      <c r="M37" s="3">
        <v>4</v>
      </c>
      <c r="N37" s="3">
        <v>4</v>
      </c>
      <c r="O37" s="3">
        <f t="shared" si="6"/>
        <v>20</v>
      </c>
      <c r="Q37" s="3">
        <v>35</v>
      </c>
      <c r="R37" s="3">
        <v>4</v>
      </c>
      <c r="S37" s="3">
        <v>4</v>
      </c>
      <c r="T37" s="3">
        <v>4</v>
      </c>
      <c r="U37" s="3">
        <v>4</v>
      </c>
      <c r="V37" s="3">
        <v>4</v>
      </c>
      <c r="W37" s="3">
        <f t="shared" si="7"/>
        <v>20</v>
      </c>
      <c r="Y37" s="3">
        <v>35</v>
      </c>
      <c r="Z37" s="3">
        <v>4</v>
      </c>
      <c r="AA37" s="3">
        <v>4</v>
      </c>
      <c r="AB37" s="3">
        <v>3</v>
      </c>
      <c r="AC37" s="3">
        <v>4</v>
      </c>
      <c r="AD37" s="3">
        <v>4</v>
      </c>
      <c r="AE37" s="3">
        <f t="shared" si="8"/>
        <v>19</v>
      </c>
      <c r="AG37" s="3">
        <v>35</v>
      </c>
      <c r="AH37" s="3">
        <v>4</v>
      </c>
      <c r="AI37" s="3">
        <v>4</v>
      </c>
      <c r="AJ37" s="3">
        <v>4</v>
      </c>
      <c r="AK37" s="3">
        <v>4</v>
      </c>
      <c r="AL37" s="3">
        <v>4</v>
      </c>
      <c r="AM37" s="3">
        <f t="shared" si="9"/>
        <v>20</v>
      </c>
    </row>
    <row r="38" spans="1:39">
      <c r="A38" s="3">
        <v>36</v>
      </c>
      <c r="B38" s="3">
        <v>4</v>
      </c>
      <c r="C38" s="3">
        <v>4</v>
      </c>
      <c r="D38" s="3">
        <v>4</v>
      </c>
      <c r="E38" s="3">
        <v>4</v>
      </c>
      <c r="F38" s="3">
        <v>4</v>
      </c>
      <c r="G38" s="3">
        <f t="shared" si="5"/>
        <v>20</v>
      </c>
      <c r="I38" s="3">
        <v>36</v>
      </c>
      <c r="J38" s="3">
        <v>4</v>
      </c>
      <c r="K38" s="3">
        <v>4</v>
      </c>
      <c r="L38" s="3">
        <v>4</v>
      </c>
      <c r="M38" s="3">
        <v>3</v>
      </c>
      <c r="N38" s="3">
        <v>3</v>
      </c>
      <c r="O38" s="3">
        <f t="shared" si="6"/>
        <v>18</v>
      </c>
      <c r="Q38" s="3">
        <v>36</v>
      </c>
      <c r="R38" s="3">
        <v>4</v>
      </c>
      <c r="S38" s="3">
        <v>4</v>
      </c>
      <c r="T38" s="3">
        <v>4</v>
      </c>
      <c r="U38" s="3">
        <v>4</v>
      </c>
      <c r="V38" s="3">
        <v>4</v>
      </c>
      <c r="W38" s="3">
        <f t="shared" si="7"/>
        <v>20</v>
      </c>
      <c r="Y38" s="3">
        <v>36</v>
      </c>
      <c r="Z38" s="3">
        <v>4</v>
      </c>
      <c r="AA38" s="3">
        <v>4</v>
      </c>
      <c r="AB38" s="3">
        <v>4</v>
      </c>
      <c r="AC38" s="3">
        <v>3</v>
      </c>
      <c r="AD38" s="3">
        <v>4</v>
      </c>
      <c r="AE38" s="3">
        <f t="shared" si="8"/>
        <v>19</v>
      </c>
      <c r="AG38" s="3">
        <v>36</v>
      </c>
      <c r="AH38" s="3">
        <v>4</v>
      </c>
      <c r="AI38" s="3">
        <v>4</v>
      </c>
      <c r="AJ38" s="3">
        <v>4</v>
      </c>
      <c r="AK38" s="3">
        <v>3</v>
      </c>
      <c r="AL38" s="3">
        <v>4</v>
      </c>
      <c r="AM38" s="3">
        <f t="shared" si="9"/>
        <v>19</v>
      </c>
    </row>
    <row r="39" spans="1:39">
      <c r="A39" s="3">
        <v>37</v>
      </c>
      <c r="B39" s="3">
        <v>3</v>
      </c>
      <c r="C39" s="3">
        <v>3</v>
      </c>
      <c r="D39" s="3">
        <v>3</v>
      </c>
      <c r="E39" s="3">
        <v>4</v>
      </c>
      <c r="F39" s="3">
        <v>3</v>
      </c>
      <c r="G39" s="3">
        <f t="shared" si="5"/>
        <v>16</v>
      </c>
      <c r="I39" s="3">
        <v>37</v>
      </c>
      <c r="J39" s="3">
        <v>4</v>
      </c>
      <c r="K39" s="3">
        <v>4</v>
      </c>
      <c r="L39" s="3">
        <v>3</v>
      </c>
      <c r="M39" s="3">
        <v>4</v>
      </c>
      <c r="N39" s="3">
        <v>4</v>
      </c>
      <c r="O39" s="3">
        <f t="shared" si="6"/>
        <v>19</v>
      </c>
      <c r="Q39" s="3">
        <v>37</v>
      </c>
      <c r="R39" s="3">
        <v>4</v>
      </c>
      <c r="S39" s="3">
        <v>4</v>
      </c>
      <c r="T39" s="3">
        <v>4</v>
      </c>
      <c r="U39" s="3">
        <v>4</v>
      </c>
      <c r="V39" s="3">
        <v>4</v>
      </c>
      <c r="W39" s="3">
        <f t="shared" si="7"/>
        <v>20</v>
      </c>
      <c r="Y39" s="3">
        <v>37</v>
      </c>
      <c r="Z39" s="3">
        <v>4</v>
      </c>
      <c r="AA39" s="3">
        <v>3</v>
      </c>
      <c r="AB39" s="3">
        <v>4</v>
      </c>
      <c r="AC39" s="3">
        <v>4</v>
      </c>
      <c r="AD39" s="3">
        <v>3</v>
      </c>
      <c r="AE39" s="3">
        <f t="shared" si="8"/>
        <v>18</v>
      </c>
      <c r="AG39" s="3">
        <v>37</v>
      </c>
      <c r="AH39" s="3">
        <v>4</v>
      </c>
      <c r="AI39" s="3">
        <v>4</v>
      </c>
      <c r="AJ39" s="3">
        <v>3</v>
      </c>
      <c r="AK39" s="3">
        <v>3</v>
      </c>
      <c r="AL39" s="3">
        <v>3</v>
      </c>
      <c r="AM39" s="3">
        <f t="shared" si="9"/>
        <v>17</v>
      </c>
    </row>
    <row r="40" spans="1:39">
      <c r="A40" s="3">
        <v>38</v>
      </c>
      <c r="B40" s="3">
        <v>4</v>
      </c>
      <c r="C40" s="3">
        <v>3</v>
      </c>
      <c r="D40" s="3">
        <v>4</v>
      </c>
      <c r="E40" s="3">
        <v>4</v>
      </c>
      <c r="F40" s="3">
        <v>4</v>
      </c>
      <c r="G40" s="3">
        <f t="shared" si="5"/>
        <v>19</v>
      </c>
      <c r="I40" s="3">
        <v>38</v>
      </c>
      <c r="J40" s="3">
        <v>4</v>
      </c>
      <c r="K40" s="3">
        <v>3</v>
      </c>
      <c r="L40" s="3">
        <v>3</v>
      </c>
      <c r="M40" s="3">
        <v>3</v>
      </c>
      <c r="N40" s="3">
        <v>4</v>
      </c>
      <c r="O40" s="3">
        <f t="shared" si="6"/>
        <v>17</v>
      </c>
      <c r="Q40" s="3">
        <v>38</v>
      </c>
      <c r="R40" s="3">
        <v>3</v>
      </c>
      <c r="S40" s="3">
        <v>4</v>
      </c>
      <c r="T40" s="3">
        <v>4</v>
      </c>
      <c r="U40" s="3">
        <v>4</v>
      </c>
      <c r="V40" s="3">
        <v>4</v>
      </c>
      <c r="W40" s="3">
        <f t="shared" si="7"/>
        <v>19</v>
      </c>
      <c r="Y40" s="3">
        <v>38</v>
      </c>
      <c r="Z40" s="3">
        <v>4</v>
      </c>
      <c r="AA40" s="3">
        <v>3</v>
      </c>
      <c r="AB40" s="3">
        <v>3</v>
      </c>
      <c r="AC40" s="3">
        <v>3</v>
      </c>
      <c r="AD40" s="3">
        <v>3</v>
      </c>
      <c r="AE40" s="3">
        <f t="shared" si="8"/>
        <v>16</v>
      </c>
      <c r="AG40" s="3">
        <v>38</v>
      </c>
      <c r="AH40" s="3">
        <v>4</v>
      </c>
      <c r="AI40" s="3">
        <v>4</v>
      </c>
      <c r="AJ40" s="3">
        <v>4</v>
      </c>
      <c r="AK40" s="3">
        <v>4</v>
      </c>
      <c r="AL40" s="3">
        <v>4</v>
      </c>
      <c r="AM40" s="3">
        <f t="shared" si="9"/>
        <v>20</v>
      </c>
    </row>
    <row r="41" spans="1:39">
      <c r="A41" s="3">
        <v>39</v>
      </c>
      <c r="B41" s="3">
        <v>3</v>
      </c>
      <c r="C41" s="3">
        <v>3</v>
      </c>
      <c r="D41" s="3">
        <v>4</v>
      </c>
      <c r="E41" s="3">
        <v>3</v>
      </c>
      <c r="F41" s="3">
        <v>4</v>
      </c>
      <c r="G41" s="3">
        <f t="shared" si="5"/>
        <v>17</v>
      </c>
      <c r="I41" s="3">
        <v>39</v>
      </c>
      <c r="J41" s="3">
        <v>4</v>
      </c>
      <c r="K41" s="3">
        <v>4</v>
      </c>
      <c r="L41" s="3">
        <v>3</v>
      </c>
      <c r="M41" s="3">
        <v>4</v>
      </c>
      <c r="N41" s="3">
        <v>3</v>
      </c>
      <c r="O41" s="3">
        <f t="shared" si="6"/>
        <v>18</v>
      </c>
      <c r="Q41" s="3">
        <v>39</v>
      </c>
      <c r="R41" s="3">
        <v>4</v>
      </c>
      <c r="S41" s="3">
        <v>4</v>
      </c>
      <c r="T41" s="3">
        <v>4</v>
      </c>
      <c r="U41" s="3">
        <v>4</v>
      </c>
      <c r="V41" s="3">
        <v>4</v>
      </c>
      <c r="W41" s="3">
        <f t="shared" si="7"/>
        <v>20</v>
      </c>
      <c r="Y41" s="3">
        <v>39</v>
      </c>
      <c r="Z41" s="3">
        <v>4</v>
      </c>
      <c r="AA41" s="3">
        <v>3</v>
      </c>
      <c r="AB41" s="3">
        <v>4</v>
      </c>
      <c r="AC41" s="3">
        <v>3</v>
      </c>
      <c r="AD41" s="3">
        <v>4</v>
      </c>
      <c r="AE41" s="3">
        <f t="shared" si="8"/>
        <v>18</v>
      </c>
      <c r="AG41" s="3">
        <v>39</v>
      </c>
      <c r="AH41" s="3">
        <v>4</v>
      </c>
      <c r="AI41" s="3">
        <v>4</v>
      </c>
      <c r="AJ41" s="3">
        <v>4</v>
      </c>
      <c r="AK41" s="3">
        <v>4</v>
      </c>
      <c r="AL41" s="3">
        <v>4</v>
      </c>
      <c r="AM41" s="3">
        <f t="shared" si="9"/>
        <v>20</v>
      </c>
    </row>
    <row r="42" spans="1:39">
      <c r="A42" s="3">
        <v>40</v>
      </c>
      <c r="B42" s="3">
        <v>3</v>
      </c>
      <c r="C42" s="3">
        <v>3</v>
      </c>
      <c r="D42" s="3">
        <v>4</v>
      </c>
      <c r="E42" s="3">
        <v>4</v>
      </c>
      <c r="F42" s="3">
        <v>3</v>
      </c>
      <c r="G42" s="3">
        <f t="shared" si="5"/>
        <v>17</v>
      </c>
      <c r="I42" s="3">
        <v>40</v>
      </c>
      <c r="J42" s="3">
        <v>4</v>
      </c>
      <c r="K42" s="3">
        <v>3</v>
      </c>
      <c r="L42" s="3">
        <v>3</v>
      </c>
      <c r="M42" s="3">
        <v>3</v>
      </c>
      <c r="N42" s="3">
        <v>3</v>
      </c>
      <c r="O42" s="3">
        <f t="shared" si="6"/>
        <v>16</v>
      </c>
      <c r="Q42" s="3">
        <v>40</v>
      </c>
      <c r="R42" s="3">
        <v>3</v>
      </c>
      <c r="S42" s="3">
        <v>3</v>
      </c>
      <c r="T42" s="3">
        <v>4</v>
      </c>
      <c r="U42" s="3">
        <v>3</v>
      </c>
      <c r="V42" s="3">
        <v>4</v>
      </c>
      <c r="W42" s="3">
        <f t="shared" si="7"/>
        <v>17</v>
      </c>
      <c r="Y42" s="3">
        <v>40</v>
      </c>
      <c r="Z42" s="3">
        <v>3</v>
      </c>
      <c r="AA42" s="3">
        <v>4</v>
      </c>
      <c r="AB42" s="3">
        <v>4</v>
      </c>
      <c r="AC42" s="3">
        <v>3</v>
      </c>
      <c r="AD42" s="3">
        <v>3</v>
      </c>
      <c r="AE42" s="3">
        <f t="shared" si="8"/>
        <v>17</v>
      </c>
      <c r="AG42" s="3">
        <v>40</v>
      </c>
      <c r="AH42" s="3">
        <v>4</v>
      </c>
      <c r="AI42" s="3">
        <v>4</v>
      </c>
      <c r="AJ42" s="3">
        <v>3</v>
      </c>
      <c r="AK42" s="3">
        <v>4</v>
      </c>
      <c r="AL42" s="3">
        <v>4</v>
      </c>
      <c r="AM42" s="3">
        <f t="shared" si="9"/>
        <v>19</v>
      </c>
    </row>
    <row r="43" spans="1:39">
      <c r="A43" s="3">
        <v>41</v>
      </c>
      <c r="B43" s="3">
        <v>4</v>
      </c>
      <c r="C43" s="3">
        <v>4</v>
      </c>
      <c r="D43" s="3">
        <v>4</v>
      </c>
      <c r="E43" s="3">
        <v>4</v>
      </c>
      <c r="F43" s="3">
        <v>4</v>
      </c>
      <c r="G43" s="3">
        <f t="shared" si="5"/>
        <v>20</v>
      </c>
      <c r="I43" s="3">
        <v>41</v>
      </c>
      <c r="J43" s="3">
        <v>4</v>
      </c>
      <c r="K43" s="3">
        <v>4</v>
      </c>
      <c r="L43" s="3">
        <v>3</v>
      </c>
      <c r="M43" s="3">
        <v>4</v>
      </c>
      <c r="N43" s="3">
        <v>4</v>
      </c>
      <c r="O43" s="3">
        <f t="shared" si="6"/>
        <v>19</v>
      </c>
      <c r="Q43" s="3">
        <v>41</v>
      </c>
      <c r="R43" s="3">
        <v>3</v>
      </c>
      <c r="S43" s="3">
        <v>4</v>
      </c>
      <c r="T43" s="3">
        <v>3</v>
      </c>
      <c r="U43" s="3">
        <v>4</v>
      </c>
      <c r="V43" s="3">
        <v>3</v>
      </c>
      <c r="W43" s="3">
        <f t="shared" si="7"/>
        <v>17</v>
      </c>
      <c r="Y43" s="3">
        <v>41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f t="shared" si="8"/>
        <v>20</v>
      </c>
      <c r="AG43" s="3">
        <v>41</v>
      </c>
      <c r="AH43" s="3">
        <v>3</v>
      </c>
      <c r="AI43" s="3">
        <v>4</v>
      </c>
      <c r="AJ43" s="3">
        <v>4</v>
      </c>
      <c r="AK43" s="3">
        <v>4</v>
      </c>
      <c r="AL43" s="3">
        <v>3</v>
      </c>
      <c r="AM43" s="3">
        <f t="shared" si="9"/>
        <v>18</v>
      </c>
    </row>
    <row r="44" spans="1:39">
      <c r="A44" s="3">
        <v>42</v>
      </c>
      <c r="B44" s="3">
        <v>4</v>
      </c>
      <c r="C44" s="3">
        <v>4</v>
      </c>
      <c r="D44" s="3">
        <v>3</v>
      </c>
      <c r="E44" s="3">
        <v>3</v>
      </c>
      <c r="F44" s="3">
        <v>4</v>
      </c>
      <c r="G44" s="3">
        <f t="shared" si="5"/>
        <v>18</v>
      </c>
      <c r="I44" s="3">
        <v>42</v>
      </c>
      <c r="J44" s="3">
        <v>4</v>
      </c>
      <c r="K44" s="3">
        <v>4</v>
      </c>
      <c r="L44" s="3">
        <v>4</v>
      </c>
      <c r="M44" s="3">
        <v>4</v>
      </c>
      <c r="N44" s="3">
        <v>3</v>
      </c>
      <c r="O44" s="3">
        <f t="shared" si="6"/>
        <v>19</v>
      </c>
      <c r="Q44" s="3">
        <v>42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f t="shared" si="7"/>
        <v>20</v>
      </c>
      <c r="Y44" s="3">
        <v>42</v>
      </c>
      <c r="Z44" s="3">
        <v>4</v>
      </c>
      <c r="AA44" s="3">
        <v>4</v>
      </c>
      <c r="AB44" s="3">
        <v>4</v>
      </c>
      <c r="AC44" s="3">
        <v>4</v>
      </c>
      <c r="AD44" s="3">
        <v>4</v>
      </c>
      <c r="AE44" s="3">
        <f t="shared" si="8"/>
        <v>20</v>
      </c>
      <c r="AG44" s="3">
        <v>42</v>
      </c>
      <c r="AH44" s="3">
        <v>4</v>
      </c>
      <c r="AI44" s="3">
        <v>4</v>
      </c>
      <c r="AJ44" s="3">
        <v>4</v>
      </c>
      <c r="AK44" s="3">
        <v>3</v>
      </c>
      <c r="AL44" s="3">
        <v>3</v>
      </c>
      <c r="AM44" s="3">
        <f t="shared" si="9"/>
        <v>18</v>
      </c>
    </row>
    <row r="45" spans="1:39">
      <c r="A45" s="3">
        <v>43</v>
      </c>
      <c r="B45" s="3">
        <v>4</v>
      </c>
      <c r="C45" s="3">
        <v>4</v>
      </c>
      <c r="D45" s="3">
        <v>4</v>
      </c>
      <c r="E45" s="3">
        <v>4</v>
      </c>
      <c r="F45" s="3">
        <v>3</v>
      </c>
      <c r="G45" s="3">
        <f t="shared" si="5"/>
        <v>19</v>
      </c>
      <c r="I45" s="3">
        <v>43</v>
      </c>
      <c r="J45" s="3">
        <v>4</v>
      </c>
      <c r="K45" s="3">
        <v>4</v>
      </c>
      <c r="L45" s="3">
        <v>4</v>
      </c>
      <c r="M45" s="3">
        <v>3</v>
      </c>
      <c r="N45" s="3">
        <v>4</v>
      </c>
      <c r="O45" s="3">
        <f t="shared" si="6"/>
        <v>19</v>
      </c>
      <c r="Q45" s="3">
        <v>43</v>
      </c>
      <c r="R45" s="3">
        <v>4</v>
      </c>
      <c r="S45" s="3">
        <v>4</v>
      </c>
      <c r="T45" s="3">
        <v>4</v>
      </c>
      <c r="U45" s="3">
        <v>3</v>
      </c>
      <c r="V45" s="3">
        <v>4</v>
      </c>
      <c r="W45" s="3">
        <f t="shared" si="7"/>
        <v>19</v>
      </c>
      <c r="Y45" s="3">
        <v>43</v>
      </c>
      <c r="Z45" s="3">
        <v>4</v>
      </c>
      <c r="AA45" s="3">
        <v>4</v>
      </c>
      <c r="AB45" s="3">
        <v>4</v>
      </c>
      <c r="AC45" s="3">
        <v>4</v>
      </c>
      <c r="AD45" s="3">
        <v>3</v>
      </c>
      <c r="AE45" s="3">
        <f t="shared" si="8"/>
        <v>19</v>
      </c>
      <c r="AG45" s="3">
        <v>43</v>
      </c>
      <c r="AH45" s="3">
        <v>3</v>
      </c>
      <c r="AI45" s="3">
        <v>3</v>
      </c>
      <c r="AJ45" s="3">
        <v>3</v>
      </c>
      <c r="AK45" s="3">
        <v>4</v>
      </c>
      <c r="AL45" s="3">
        <v>4</v>
      </c>
      <c r="AM45" s="3">
        <f t="shared" si="9"/>
        <v>17</v>
      </c>
    </row>
    <row r="46" spans="1:39">
      <c r="A46" s="3">
        <v>44</v>
      </c>
      <c r="B46" s="3">
        <v>3</v>
      </c>
      <c r="C46" s="3">
        <v>4</v>
      </c>
      <c r="D46" s="3">
        <v>4</v>
      </c>
      <c r="E46" s="3">
        <v>3</v>
      </c>
      <c r="F46" s="3">
        <v>4</v>
      </c>
      <c r="G46" s="3">
        <f t="shared" si="5"/>
        <v>18</v>
      </c>
      <c r="I46" s="3">
        <v>44</v>
      </c>
      <c r="J46" s="3">
        <v>4</v>
      </c>
      <c r="K46" s="3">
        <v>4</v>
      </c>
      <c r="L46" s="3">
        <v>4</v>
      </c>
      <c r="M46" s="3">
        <v>4</v>
      </c>
      <c r="N46" s="3">
        <v>4</v>
      </c>
      <c r="O46" s="3">
        <f t="shared" si="6"/>
        <v>20</v>
      </c>
      <c r="Q46" s="3">
        <v>44</v>
      </c>
      <c r="R46" s="3">
        <v>4</v>
      </c>
      <c r="S46" s="3">
        <v>4</v>
      </c>
      <c r="T46" s="3">
        <v>3</v>
      </c>
      <c r="U46" s="3">
        <v>4</v>
      </c>
      <c r="V46" s="3">
        <v>4</v>
      </c>
      <c r="W46" s="3">
        <f t="shared" si="7"/>
        <v>19</v>
      </c>
      <c r="Y46" s="3">
        <v>44</v>
      </c>
      <c r="Z46" s="3">
        <v>3</v>
      </c>
      <c r="AA46" s="3">
        <v>3</v>
      </c>
      <c r="AB46" s="3">
        <v>4</v>
      </c>
      <c r="AC46" s="3">
        <v>4</v>
      </c>
      <c r="AD46" s="3">
        <v>4</v>
      </c>
      <c r="AE46" s="3">
        <f t="shared" si="8"/>
        <v>18</v>
      </c>
      <c r="AG46" s="3">
        <v>44</v>
      </c>
      <c r="AH46" s="3">
        <v>3</v>
      </c>
      <c r="AI46" s="3">
        <v>3</v>
      </c>
      <c r="AJ46" s="3">
        <v>4</v>
      </c>
      <c r="AK46" s="3">
        <v>4</v>
      </c>
      <c r="AL46" s="3">
        <v>4</v>
      </c>
      <c r="AM46" s="3">
        <f t="shared" si="9"/>
        <v>18</v>
      </c>
    </row>
    <row r="47" spans="1:39">
      <c r="A47" s="3">
        <v>45</v>
      </c>
      <c r="B47" s="3">
        <v>4</v>
      </c>
      <c r="C47" s="3">
        <v>4</v>
      </c>
      <c r="D47" s="3">
        <v>3</v>
      </c>
      <c r="E47" s="3">
        <v>3</v>
      </c>
      <c r="F47" s="3">
        <v>3</v>
      </c>
      <c r="G47" s="3">
        <f t="shared" si="5"/>
        <v>17</v>
      </c>
      <c r="I47" s="3">
        <v>45</v>
      </c>
      <c r="J47" s="3">
        <v>4</v>
      </c>
      <c r="K47" s="3">
        <v>4</v>
      </c>
      <c r="L47" s="3">
        <v>3</v>
      </c>
      <c r="M47" s="3">
        <v>4</v>
      </c>
      <c r="N47" s="3">
        <v>4</v>
      </c>
      <c r="O47" s="3">
        <f t="shared" si="6"/>
        <v>19</v>
      </c>
      <c r="Q47" s="3">
        <v>45</v>
      </c>
      <c r="R47" s="3">
        <v>4</v>
      </c>
      <c r="S47" s="3">
        <v>4</v>
      </c>
      <c r="T47" s="3">
        <v>4</v>
      </c>
      <c r="U47" s="3">
        <v>4</v>
      </c>
      <c r="V47" s="3">
        <v>3</v>
      </c>
      <c r="W47" s="3">
        <f t="shared" si="7"/>
        <v>19</v>
      </c>
      <c r="Y47" s="3">
        <v>45</v>
      </c>
      <c r="Z47" s="3">
        <v>4</v>
      </c>
      <c r="AA47" s="3">
        <v>4</v>
      </c>
      <c r="AB47" s="3">
        <v>3</v>
      </c>
      <c r="AC47" s="3">
        <v>3</v>
      </c>
      <c r="AD47" s="3">
        <v>4</v>
      </c>
      <c r="AE47" s="3">
        <f t="shared" si="8"/>
        <v>18</v>
      </c>
      <c r="AG47" s="3">
        <v>45</v>
      </c>
      <c r="AH47" s="3">
        <v>4</v>
      </c>
      <c r="AI47" s="3">
        <v>4</v>
      </c>
      <c r="AJ47" s="3">
        <v>4</v>
      </c>
      <c r="AK47" s="3">
        <v>4</v>
      </c>
      <c r="AL47" s="3">
        <v>3</v>
      </c>
      <c r="AM47" s="3">
        <f t="shared" si="9"/>
        <v>19</v>
      </c>
    </row>
    <row r="48" spans="1:39">
      <c r="A48" s="3">
        <v>46</v>
      </c>
      <c r="B48" s="3">
        <v>3</v>
      </c>
      <c r="C48" s="3">
        <v>4</v>
      </c>
      <c r="D48" s="3">
        <v>4</v>
      </c>
      <c r="E48" s="3">
        <v>3</v>
      </c>
      <c r="F48" s="3">
        <v>3</v>
      </c>
      <c r="G48" s="3">
        <f t="shared" si="5"/>
        <v>17</v>
      </c>
      <c r="I48" s="3">
        <v>46</v>
      </c>
      <c r="J48" s="3">
        <v>4</v>
      </c>
      <c r="K48" s="3">
        <v>4</v>
      </c>
      <c r="L48" s="3">
        <v>4</v>
      </c>
      <c r="M48" s="3">
        <v>4</v>
      </c>
      <c r="N48" s="3">
        <v>4</v>
      </c>
      <c r="O48" s="3">
        <f t="shared" si="6"/>
        <v>20</v>
      </c>
      <c r="Q48" s="3">
        <v>46</v>
      </c>
      <c r="R48" s="3">
        <v>4</v>
      </c>
      <c r="S48" s="3">
        <v>4</v>
      </c>
      <c r="T48" s="3">
        <v>4</v>
      </c>
      <c r="U48" s="3">
        <v>4</v>
      </c>
      <c r="V48" s="3">
        <v>4</v>
      </c>
      <c r="W48" s="3">
        <f t="shared" si="7"/>
        <v>20</v>
      </c>
      <c r="Y48" s="3">
        <v>46</v>
      </c>
      <c r="Z48" s="3">
        <v>4</v>
      </c>
      <c r="AA48" s="3">
        <v>4</v>
      </c>
      <c r="AB48" s="3">
        <v>3</v>
      </c>
      <c r="AC48" s="3">
        <v>4</v>
      </c>
      <c r="AD48" s="3">
        <v>3</v>
      </c>
      <c r="AE48" s="3">
        <f t="shared" si="8"/>
        <v>18</v>
      </c>
      <c r="AG48" s="3">
        <v>46</v>
      </c>
      <c r="AH48" s="3">
        <v>3</v>
      </c>
      <c r="AI48" s="3">
        <v>4</v>
      </c>
      <c r="AJ48" s="3">
        <v>3</v>
      </c>
      <c r="AK48" s="3">
        <v>3</v>
      </c>
      <c r="AL48" s="3">
        <v>4</v>
      </c>
      <c r="AM48" s="3">
        <f t="shared" si="9"/>
        <v>17</v>
      </c>
    </row>
    <row r="49" spans="1:39">
      <c r="A49" s="3">
        <v>47</v>
      </c>
      <c r="B49" s="3">
        <v>3</v>
      </c>
      <c r="C49" s="3">
        <v>3</v>
      </c>
      <c r="D49" s="3">
        <v>4</v>
      </c>
      <c r="E49" s="3">
        <v>4</v>
      </c>
      <c r="F49" s="3">
        <v>4</v>
      </c>
      <c r="G49" s="3">
        <f t="shared" si="5"/>
        <v>18</v>
      </c>
      <c r="I49" s="3">
        <v>47</v>
      </c>
      <c r="J49" s="3">
        <v>4</v>
      </c>
      <c r="K49" s="3">
        <v>3</v>
      </c>
      <c r="L49" s="3">
        <v>4</v>
      </c>
      <c r="M49" s="3">
        <v>3</v>
      </c>
      <c r="N49" s="3">
        <v>4</v>
      </c>
      <c r="O49" s="3">
        <f t="shared" si="6"/>
        <v>18</v>
      </c>
      <c r="Q49" s="3">
        <v>47</v>
      </c>
      <c r="R49" s="3">
        <v>4</v>
      </c>
      <c r="S49" s="3">
        <v>4</v>
      </c>
      <c r="T49" s="3">
        <v>4</v>
      </c>
      <c r="U49" s="3">
        <v>4</v>
      </c>
      <c r="V49" s="3">
        <v>3</v>
      </c>
      <c r="W49" s="3">
        <f t="shared" si="7"/>
        <v>19</v>
      </c>
      <c r="Y49" s="3">
        <v>47</v>
      </c>
      <c r="Z49" s="3">
        <v>4</v>
      </c>
      <c r="AA49" s="3">
        <v>4</v>
      </c>
      <c r="AB49" s="3">
        <v>3</v>
      </c>
      <c r="AC49" s="3">
        <v>4</v>
      </c>
      <c r="AD49" s="3">
        <v>4</v>
      </c>
      <c r="AE49" s="3">
        <f t="shared" si="8"/>
        <v>19</v>
      </c>
      <c r="AG49" s="3">
        <v>47</v>
      </c>
      <c r="AH49" s="3">
        <v>4</v>
      </c>
      <c r="AI49" s="3">
        <v>3</v>
      </c>
      <c r="AJ49" s="3">
        <v>4</v>
      </c>
      <c r="AK49" s="3">
        <v>3</v>
      </c>
      <c r="AL49" s="3">
        <v>3</v>
      </c>
      <c r="AM49" s="3">
        <f t="shared" si="9"/>
        <v>17</v>
      </c>
    </row>
    <row r="50" spans="1:39">
      <c r="A50" s="3">
        <v>48</v>
      </c>
      <c r="B50" s="3">
        <v>3</v>
      </c>
      <c r="C50" s="3">
        <v>4</v>
      </c>
      <c r="D50" s="3">
        <v>3</v>
      </c>
      <c r="E50" s="3">
        <v>4</v>
      </c>
      <c r="F50" s="3">
        <v>4</v>
      </c>
      <c r="G50" s="3">
        <f t="shared" si="5"/>
        <v>18</v>
      </c>
      <c r="I50" s="3">
        <v>48</v>
      </c>
      <c r="J50" s="3">
        <v>4</v>
      </c>
      <c r="K50" s="3">
        <v>3</v>
      </c>
      <c r="L50" s="3">
        <v>3</v>
      </c>
      <c r="M50" s="3">
        <v>3</v>
      </c>
      <c r="N50" s="3">
        <v>4</v>
      </c>
      <c r="O50" s="3">
        <f t="shared" si="6"/>
        <v>17</v>
      </c>
      <c r="Q50" s="3">
        <v>48</v>
      </c>
      <c r="R50" s="3">
        <v>3</v>
      </c>
      <c r="S50" s="3">
        <v>4</v>
      </c>
      <c r="T50" s="3">
        <v>4</v>
      </c>
      <c r="U50" s="3">
        <v>3</v>
      </c>
      <c r="V50" s="3">
        <v>3</v>
      </c>
      <c r="W50" s="3">
        <f t="shared" si="7"/>
        <v>17</v>
      </c>
      <c r="Y50" s="3">
        <v>48</v>
      </c>
      <c r="Z50" s="3">
        <v>4</v>
      </c>
      <c r="AA50" s="3">
        <v>4</v>
      </c>
      <c r="AB50" s="3">
        <v>3</v>
      </c>
      <c r="AC50" s="3">
        <v>4</v>
      </c>
      <c r="AD50" s="3">
        <v>4</v>
      </c>
      <c r="AE50" s="3">
        <f t="shared" si="8"/>
        <v>19</v>
      </c>
      <c r="AG50" s="3">
        <v>48</v>
      </c>
      <c r="AH50" s="3">
        <v>4</v>
      </c>
      <c r="AI50" s="3">
        <v>4</v>
      </c>
      <c r="AJ50" s="3">
        <v>3</v>
      </c>
      <c r="AK50" s="3">
        <v>4</v>
      </c>
      <c r="AL50" s="3">
        <v>3</v>
      </c>
      <c r="AM50" s="3">
        <f t="shared" si="9"/>
        <v>18</v>
      </c>
    </row>
    <row r="51" spans="1:39">
      <c r="A51" s="3">
        <v>49</v>
      </c>
      <c r="B51" s="3">
        <v>3</v>
      </c>
      <c r="C51" s="3">
        <v>4</v>
      </c>
      <c r="D51" s="3">
        <v>4</v>
      </c>
      <c r="E51" s="3">
        <v>4</v>
      </c>
      <c r="F51" s="3">
        <v>4</v>
      </c>
      <c r="G51" s="3">
        <f t="shared" si="5"/>
        <v>19</v>
      </c>
      <c r="I51" s="3">
        <v>49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f t="shared" si="6"/>
        <v>20</v>
      </c>
      <c r="Q51" s="3">
        <v>49</v>
      </c>
      <c r="R51" s="3">
        <v>4</v>
      </c>
      <c r="S51" s="3">
        <v>4</v>
      </c>
      <c r="T51" s="3">
        <v>4</v>
      </c>
      <c r="U51" s="3">
        <v>3</v>
      </c>
      <c r="V51" s="3">
        <v>4</v>
      </c>
      <c r="W51" s="3">
        <f t="shared" si="7"/>
        <v>19</v>
      </c>
      <c r="Y51" s="3">
        <v>49</v>
      </c>
      <c r="Z51" s="3">
        <v>4</v>
      </c>
      <c r="AA51" s="3">
        <v>4</v>
      </c>
      <c r="AB51" s="3">
        <v>3</v>
      </c>
      <c r="AC51" s="3">
        <v>3</v>
      </c>
      <c r="AD51" s="3">
        <v>4</v>
      </c>
      <c r="AE51" s="3">
        <f t="shared" si="8"/>
        <v>18</v>
      </c>
      <c r="AG51" s="3">
        <v>49</v>
      </c>
      <c r="AH51" s="3">
        <v>4</v>
      </c>
      <c r="AI51" s="3">
        <v>3</v>
      </c>
      <c r="AJ51" s="3">
        <v>4</v>
      </c>
      <c r="AK51" s="3">
        <v>4</v>
      </c>
      <c r="AL51" s="3">
        <v>3</v>
      </c>
      <c r="AM51" s="3">
        <f t="shared" si="9"/>
        <v>18</v>
      </c>
    </row>
    <row r="52" spans="1:39">
      <c r="A52" s="3">
        <v>50</v>
      </c>
      <c r="B52" s="3">
        <v>3</v>
      </c>
      <c r="C52" s="3">
        <v>4</v>
      </c>
      <c r="D52" s="3">
        <v>4</v>
      </c>
      <c r="E52" s="3">
        <v>4</v>
      </c>
      <c r="F52" s="3">
        <v>4</v>
      </c>
      <c r="G52" s="3">
        <f t="shared" si="5"/>
        <v>19</v>
      </c>
      <c r="I52" s="3">
        <v>50</v>
      </c>
      <c r="J52" s="3">
        <v>4</v>
      </c>
      <c r="K52" s="3">
        <v>3</v>
      </c>
      <c r="L52" s="3">
        <v>3</v>
      </c>
      <c r="M52" s="3">
        <v>4</v>
      </c>
      <c r="N52" s="3">
        <v>4</v>
      </c>
      <c r="O52" s="3">
        <f t="shared" si="6"/>
        <v>18</v>
      </c>
      <c r="Q52" s="3">
        <v>50</v>
      </c>
      <c r="R52" s="3">
        <v>4</v>
      </c>
      <c r="S52" s="3">
        <v>4</v>
      </c>
      <c r="T52" s="3">
        <v>4</v>
      </c>
      <c r="U52" s="3">
        <v>4</v>
      </c>
      <c r="V52" s="3">
        <v>4</v>
      </c>
      <c r="W52" s="3">
        <f t="shared" si="7"/>
        <v>20</v>
      </c>
      <c r="Y52" s="3">
        <v>50</v>
      </c>
      <c r="Z52" s="3">
        <v>4</v>
      </c>
      <c r="AA52" s="3">
        <v>3</v>
      </c>
      <c r="AB52" s="3">
        <v>4</v>
      </c>
      <c r="AC52" s="3">
        <v>4</v>
      </c>
      <c r="AD52" s="3">
        <v>3</v>
      </c>
      <c r="AE52" s="3">
        <f t="shared" si="8"/>
        <v>18</v>
      </c>
      <c r="AG52" s="3">
        <v>50</v>
      </c>
      <c r="AH52" s="3">
        <v>4</v>
      </c>
      <c r="AI52" s="3">
        <v>4</v>
      </c>
      <c r="AJ52" s="3">
        <v>4</v>
      </c>
      <c r="AK52" s="3">
        <v>4</v>
      </c>
      <c r="AL52" s="3">
        <v>4</v>
      </c>
      <c r="AM52" s="3">
        <f t="shared" si="9"/>
        <v>20</v>
      </c>
    </row>
    <row r="53" spans="1:39">
      <c r="A53" s="3">
        <v>51</v>
      </c>
      <c r="B53" s="3">
        <v>3</v>
      </c>
      <c r="C53" s="3">
        <v>4</v>
      </c>
      <c r="D53" s="3">
        <v>3</v>
      </c>
      <c r="E53" s="3">
        <v>4</v>
      </c>
      <c r="F53" s="3">
        <v>3</v>
      </c>
      <c r="G53" s="3">
        <f t="shared" si="5"/>
        <v>17</v>
      </c>
      <c r="I53" s="3">
        <v>51</v>
      </c>
      <c r="J53" s="3">
        <v>4</v>
      </c>
      <c r="K53" s="3">
        <v>4</v>
      </c>
      <c r="L53" s="3">
        <v>4</v>
      </c>
      <c r="M53" s="3">
        <v>4</v>
      </c>
      <c r="N53" s="3">
        <v>3</v>
      </c>
      <c r="O53" s="3">
        <f t="shared" si="6"/>
        <v>19</v>
      </c>
      <c r="Q53" s="3">
        <v>51</v>
      </c>
      <c r="R53" s="3">
        <v>3</v>
      </c>
      <c r="S53" s="3">
        <v>4</v>
      </c>
      <c r="T53" s="3">
        <v>3</v>
      </c>
      <c r="U53" s="3">
        <v>3</v>
      </c>
      <c r="V53" s="3">
        <v>4</v>
      </c>
      <c r="W53" s="3">
        <f t="shared" si="7"/>
        <v>17</v>
      </c>
      <c r="Y53" s="3">
        <v>51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f t="shared" si="8"/>
        <v>20</v>
      </c>
      <c r="AG53" s="3">
        <v>51</v>
      </c>
      <c r="AH53" s="3">
        <v>3</v>
      </c>
      <c r="AI53" s="3">
        <v>3</v>
      </c>
      <c r="AJ53" s="3">
        <v>3</v>
      </c>
      <c r="AK53" s="3">
        <v>3</v>
      </c>
      <c r="AL53" s="3">
        <v>3</v>
      </c>
      <c r="AM53" s="3">
        <f t="shared" si="9"/>
        <v>15</v>
      </c>
    </row>
    <row r="54" spans="1:39">
      <c r="A54" s="3">
        <v>52</v>
      </c>
      <c r="B54" s="3">
        <v>4</v>
      </c>
      <c r="C54" s="3">
        <v>4</v>
      </c>
      <c r="D54" s="3">
        <v>3</v>
      </c>
      <c r="E54" s="3">
        <v>3</v>
      </c>
      <c r="F54" s="3">
        <v>4</v>
      </c>
      <c r="G54" s="3">
        <f t="shared" si="5"/>
        <v>18</v>
      </c>
      <c r="I54" s="3">
        <v>52</v>
      </c>
      <c r="J54" s="3">
        <v>3</v>
      </c>
      <c r="K54" s="3">
        <v>3</v>
      </c>
      <c r="L54" s="3">
        <v>3</v>
      </c>
      <c r="M54" s="3">
        <v>3</v>
      </c>
      <c r="N54" s="3">
        <v>3</v>
      </c>
      <c r="O54" s="3">
        <f t="shared" si="6"/>
        <v>15</v>
      </c>
      <c r="Q54" s="3">
        <v>52</v>
      </c>
      <c r="R54" s="3">
        <v>4</v>
      </c>
      <c r="S54" s="3">
        <v>3</v>
      </c>
      <c r="T54" s="3">
        <v>4</v>
      </c>
      <c r="U54" s="3">
        <v>4</v>
      </c>
      <c r="V54" s="3">
        <v>4</v>
      </c>
      <c r="W54" s="3">
        <f t="shared" si="7"/>
        <v>19</v>
      </c>
      <c r="Y54" s="3">
        <v>52</v>
      </c>
      <c r="Z54" s="3">
        <v>3</v>
      </c>
      <c r="AA54" s="3">
        <v>4</v>
      </c>
      <c r="AB54" s="3">
        <v>4</v>
      </c>
      <c r="AC54" s="3">
        <v>4</v>
      </c>
      <c r="AD54" s="3">
        <v>3</v>
      </c>
      <c r="AE54" s="3">
        <f t="shared" si="8"/>
        <v>18</v>
      </c>
      <c r="AG54" s="3">
        <v>52</v>
      </c>
      <c r="AH54" s="3">
        <v>4</v>
      </c>
      <c r="AI54" s="3">
        <v>4</v>
      </c>
      <c r="AJ54" s="3">
        <v>4</v>
      </c>
      <c r="AK54" s="3">
        <v>3</v>
      </c>
      <c r="AL54" s="3">
        <v>4</v>
      </c>
      <c r="AM54" s="3">
        <f t="shared" si="9"/>
        <v>19</v>
      </c>
    </row>
    <row r="55" spans="1:39">
      <c r="A55" s="3">
        <v>53</v>
      </c>
      <c r="B55" s="3">
        <v>3</v>
      </c>
      <c r="C55" s="3">
        <v>3</v>
      </c>
      <c r="D55" s="3">
        <v>3</v>
      </c>
      <c r="E55" s="3">
        <v>4</v>
      </c>
      <c r="F55" s="3">
        <v>4</v>
      </c>
      <c r="G55" s="3">
        <f t="shared" si="5"/>
        <v>17</v>
      </c>
      <c r="I55" s="3">
        <v>53</v>
      </c>
      <c r="J55" s="3">
        <v>4</v>
      </c>
      <c r="K55" s="3">
        <v>3</v>
      </c>
      <c r="L55" s="3">
        <v>3</v>
      </c>
      <c r="M55" s="3">
        <v>4</v>
      </c>
      <c r="N55" s="3">
        <v>4</v>
      </c>
      <c r="O55" s="3">
        <f t="shared" si="6"/>
        <v>18</v>
      </c>
      <c r="Q55" s="3">
        <v>53</v>
      </c>
      <c r="R55" s="3">
        <v>4</v>
      </c>
      <c r="S55" s="3">
        <v>4</v>
      </c>
      <c r="T55" s="3">
        <v>4</v>
      </c>
      <c r="U55" s="3">
        <v>4</v>
      </c>
      <c r="V55" s="3">
        <v>4</v>
      </c>
      <c r="W55" s="3">
        <f t="shared" si="7"/>
        <v>20</v>
      </c>
      <c r="Y55" s="3">
        <v>53</v>
      </c>
      <c r="Z55" s="3">
        <v>4</v>
      </c>
      <c r="AA55" s="3">
        <v>3</v>
      </c>
      <c r="AB55" s="3">
        <v>4</v>
      </c>
      <c r="AC55" s="3">
        <v>3</v>
      </c>
      <c r="AD55" s="3">
        <v>4</v>
      </c>
      <c r="AE55" s="3">
        <f t="shared" si="8"/>
        <v>18</v>
      </c>
      <c r="AG55" s="3">
        <v>53</v>
      </c>
      <c r="AH55" s="3">
        <v>4</v>
      </c>
      <c r="AI55" s="3">
        <v>3</v>
      </c>
      <c r="AJ55" s="3">
        <v>4</v>
      </c>
      <c r="AK55" s="3">
        <v>4</v>
      </c>
      <c r="AL55" s="3">
        <v>4</v>
      </c>
      <c r="AM55" s="3">
        <f t="shared" si="9"/>
        <v>19</v>
      </c>
    </row>
    <row r="56" spans="1:39">
      <c r="A56" s="3">
        <v>54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f t="shared" si="5"/>
        <v>20</v>
      </c>
      <c r="I56" s="3">
        <v>54</v>
      </c>
      <c r="J56" s="3">
        <v>3</v>
      </c>
      <c r="K56" s="3">
        <v>4</v>
      </c>
      <c r="L56" s="3">
        <v>4</v>
      </c>
      <c r="M56" s="3">
        <v>4</v>
      </c>
      <c r="N56" s="3">
        <v>4</v>
      </c>
      <c r="O56" s="3">
        <f t="shared" si="6"/>
        <v>19</v>
      </c>
      <c r="Q56" s="3">
        <v>54</v>
      </c>
      <c r="R56" s="3">
        <v>4</v>
      </c>
      <c r="S56" s="3">
        <v>4</v>
      </c>
      <c r="T56" s="3">
        <v>3</v>
      </c>
      <c r="U56" s="3">
        <v>3</v>
      </c>
      <c r="V56" s="3">
        <v>4</v>
      </c>
      <c r="W56" s="3">
        <f t="shared" si="7"/>
        <v>18</v>
      </c>
      <c r="Y56" s="3">
        <v>54</v>
      </c>
      <c r="Z56" s="3">
        <v>3</v>
      </c>
      <c r="AA56" s="3">
        <v>3</v>
      </c>
      <c r="AB56" s="3">
        <v>4</v>
      </c>
      <c r="AC56" s="3">
        <v>4</v>
      </c>
      <c r="AD56" s="3">
        <v>4</v>
      </c>
      <c r="AE56" s="3">
        <f t="shared" si="8"/>
        <v>18</v>
      </c>
      <c r="AG56" s="3">
        <v>54</v>
      </c>
      <c r="AH56" s="3">
        <v>4</v>
      </c>
      <c r="AI56" s="3">
        <v>3</v>
      </c>
      <c r="AJ56" s="3">
        <v>3</v>
      </c>
      <c r="AK56" s="3">
        <v>4</v>
      </c>
      <c r="AL56" s="3">
        <v>3</v>
      </c>
      <c r="AM56" s="3">
        <f t="shared" si="9"/>
        <v>17</v>
      </c>
    </row>
    <row r="57" spans="1:39">
      <c r="A57" s="3">
        <v>55</v>
      </c>
      <c r="B57" s="3">
        <v>3</v>
      </c>
      <c r="C57" s="3">
        <v>3</v>
      </c>
      <c r="D57" s="3">
        <v>3</v>
      </c>
      <c r="E57" s="3">
        <v>4</v>
      </c>
      <c r="F57" s="3">
        <v>4</v>
      </c>
      <c r="G57" s="3">
        <f t="shared" si="5"/>
        <v>17</v>
      </c>
      <c r="I57" s="3">
        <v>55</v>
      </c>
      <c r="J57" s="3">
        <v>4</v>
      </c>
      <c r="K57" s="3">
        <v>3</v>
      </c>
      <c r="L57" s="3">
        <v>4</v>
      </c>
      <c r="M57" s="3">
        <v>4</v>
      </c>
      <c r="N57" s="3">
        <v>4</v>
      </c>
      <c r="O57" s="3">
        <f t="shared" si="6"/>
        <v>19</v>
      </c>
      <c r="Q57" s="3">
        <v>55</v>
      </c>
      <c r="R57" s="3">
        <v>3</v>
      </c>
      <c r="S57" s="3">
        <v>4</v>
      </c>
      <c r="T57" s="3">
        <v>3</v>
      </c>
      <c r="U57" s="3">
        <v>3</v>
      </c>
      <c r="V57" s="3">
        <v>3</v>
      </c>
      <c r="W57" s="3">
        <f t="shared" si="7"/>
        <v>16</v>
      </c>
      <c r="Y57" s="3">
        <v>55</v>
      </c>
      <c r="Z57" s="3">
        <v>4</v>
      </c>
      <c r="AA57" s="3">
        <v>3</v>
      </c>
      <c r="AB57" s="3">
        <v>3</v>
      </c>
      <c r="AC57" s="3">
        <v>4</v>
      </c>
      <c r="AD57" s="3">
        <v>3</v>
      </c>
      <c r="AE57" s="3">
        <f t="shared" si="8"/>
        <v>17</v>
      </c>
      <c r="AG57" s="3">
        <v>55</v>
      </c>
      <c r="AH57" s="3">
        <v>3</v>
      </c>
      <c r="AI57" s="3">
        <v>3</v>
      </c>
      <c r="AJ57" s="3">
        <v>3</v>
      </c>
      <c r="AK57" s="3">
        <v>3</v>
      </c>
      <c r="AL57" s="3">
        <v>3</v>
      </c>
      <c r="AM57" s="3">
        <f t="shared" si="9"/>
        <v>15</v>
      </c>
    </row>
    <row r="58" spans="1:39">
      <c r="A58" s="3">
        <v>56</v>
      </c>
      <c r="B58" s="3">
        <v>3</v>
      </c>
      <c r="C58" s="3">
        <v>4</v>
      </c>
      <c r="D58" s="3">
        <v>4</v>
      </c>
      <c r="E58" s="3">
        <v>3</v>
      </c>
      <c r="F58" s="3">
        <v>3</v>
      </c>
      <c r="G58" s="3">
        <f t="shared" si="5"/>
        <v>17</v>
      </c>
      <c r="I58" s="3">
        <v>56</v>
      </c>
      <c r="J58" s="3">
        <v>3</v>
      </c>
      <c r="K58" s="3">
        <v>4</v>
      </c>
      <c r="L58" s="3">
        <v>3</v>
      </c>
      <c r="M58" s="3">
        <v>4</v>
      </c>
      <c r="N58" s="3">
        <v>4</v>
      </c>
      <c r="O58" s="3">
        <f t="shared" si="6"/>
        <v>18</v>
      </c>
      <c r="Q58" s="3">
        <v>56</v>
      </c>
      <c r="R58" s="3">
        <v>4</v>
      </c>
      <c r="S58" s="3">
        <v>4</v>
      </c>
      <c r="T58" s="3">
        <v>3</v>
      </c>
      <c r="U58" s="3">
        <v>4</v>
      </c>
      <c r="V58" s="3">
        <v>4</v>
      </c>
      <c r="W58" s="3">
        <f t="shared" si="7"/>
        <v>19</v>
      </c>
      <c r="Y58" s="3">
        <v>56</v>
      </c>
      <c r="Z58" s="3">
        <v>4</v>
      </c>
      <c r="AA58" s="3">
        <v>4</v>
      </c>
      <c r="AB58" s="3">
        <v>4</v>
      </c>
      <c r="AC58" s="3">
        <v>4</v>
      </c>
      <c r="AD58" s="3">
        <v>3</v>
      </c>
      <c r="AE58" s="3">
        <f t="shared" si="8"/>
        <v>19</v>
      </c>
      <c r="AG58" s="3">
        <v>56</v>
      </c>
      <c r="AH58" s="3">
        <v>4</v>
      </c>
      <c r="AI58" s="3">
        <v>3</v>
      </c>
      <c r="AJ58" s="3">
        <v>4</v>
      </c>
      <c r="AK58" s="3">
        <v>4</v>
      </c>
      <c r="AL58" s="3">
        <v>4</v>
      </c>
      <c r="AM58" s="3">
        <f t="shared" si="9"/>
        <v>19</v>
      </c>
    </row>
    <row r="59" spans="1:39">
      <c r="A59" s="3">
        <v>57</v>
      </c>
      <c r="B59" s="3">
        <v>3</v>
      </c>
      <c r="C59" s="3">
        <v>3</v>
      </c>
      <c r="D59" s="3">
        <v>3</v>
      </c>
      <c r="E59" s="3">
        <v>3</v>
      </c>
      <c r="F59" s="3">
        <v>3</v>
      </c>
      <c r="G59" s="3">
        <f t="shared" si="5"/>
        <v>15</v>
      </c>
      <c r="I59" s="3">
        <v>57</v>
      </c>
      <c r="J59" s="3">
        <v>4</v>
      </c>
      <c r="K59" s="3">
        <v>3</v>
      </c>
      <c r="L59" s="3">
        <v>3</v>
      </c>
      <c r="M59" s="3">
        <v>3</v>
      </c>
      <c r="N59" s="3">
        <v>3</v>
      </c>
      <c r="O59" s="3">
        <f t="shared" si="6"/>
        <v>16</v>
      </c>
      <c r="Q59" s="3">
        <v>57</v>
      </c>
      <c r="R59" s="3">
        <v>4</v>
      </c>
      <c r="S59" s="3">
        <v>4</v>
      </c>
      <c r="T59" s="3">
        <v>4</v>
      </c>
      <c r="U59" s="3">
        <v>3</v>
      </c>
      <c r="V59" s="3">
        <v>4</v>
      </c>
      <c r="W59" s="3">
        <f t="shared" si="7"/>
        <v>19</v>
      </c>
      <c r="Y59" s="3">
        <v>57</v>
      </c>
      <c r="Z59" s="3">
        <v>3</v>
      </c>
      <c r="AA59" s="3">
        <v>4</v>
      </c>
      <c r="AB59" s="3">
        <v>3</v>
      </c>
      <c r="AC59" s="3">
        <v>4</v>
      </c>
      <c r="AD59" s="3">
        <v>4</v>
      </c>
      <c r="AE59" s="3">
        <f t="shared" si="8"/>
        <v>18</v>
      </c>
      <c r="AG59" s="3">
        <v>57</v>
      </c>
      <c r="AH59" s="3">
        <v>3</v>
      </c>
      <c r="AI59" s="3">
        <v>3</v>
      </c>
      <c r="AJ59" s="3">
        <v>3</v>
      </c>
      <c r="AK59" s="3">
        <v>3</v>
      </c>
      <c r="AL59" s="3">
        <v>3</v>
      </c>
      <c r="AM59" s="3">
        <f t="shared" si="9"/>
        <v>15</v>
      </c>
    </row>
    <row r="60" spans="1:39">
      <c r="A60" s="3">
        <v>58</v>
      </c>
      <c r="B60" s="3">
        <v>4</v>
      </c>
      <c r="C60" s="3">
        <v>3</v>
      </c>
      <c r="D60" s="3">
        <v>4</v>
      </c>
      <c r="E60" s="3">
        <v>3</v>
      </c>
      <c r="F60" s="3">
        <v>3</v>
      </c>
      <c r="G60" s="3">
        <f t="shared" si="5"/>
        <v>17</v>
      </c>
      <c r="I60" s="3">
        <v>58</v>
      </c>
      <c r="J60" s="3">
        <v>3</v>
      </c>
      <c r="K60" s="3">
        <v>4</v>
      </c>
      <c r="L60" s="3">
        <v>4</v>
      </c>
      <c r="M60" s="3">
        <v>3</v>
      </c>
      <c r="N60" s="3">
        <v>4</v>
      </c>
      <c r="O60" s="3">
        <f t="shared" si="6"/>
        <v>18</v>
      </c>
      <c r="Q60" s="3">
        <v>58</v>
      </c>
      <c r="R60" s="3">
        <v>3</v>
      </c>
      <c r="S60" s="3">
        <v>4</v>
      </c>
      <c r="T60" s="3">
        <v>3</v>
      </c>
      <c r="U60" s="3">
        <v>4</v>
      </c>
      <c r="V60" s="3">
        <v>4</v>
      </c>
      <c r="W60" s="3">
        <f t="shared" si="7"/>
        <v>18</v>
      </c>
      <c r="Y60" s="3">
        <v>58</v>
      </c>
      <c r="Z60" s="3">
        <v>4</v>
      </c>
      <c r="AA60" s="3">
        <v>3</v>
      </c>
      <c r="AB60" s="3">
        <v>4</v>
      </c>
      <c r="AC60" s="3">
        <v>4</v>
      </c>
      <c r="AD60" s="3">
        <v>4</v>
      </c>
      <c r="AE60" s="3">
        <f t="shared" si="8"/>
        <v>19</v>
      </c>
      <c r="AG60" s="3">
        <v>58</v>
      </c>
      <c r="AH60" s="3">
        <v>4</v>
      </c>
      <c r="AI60" s="3">
        <v>4</v>
      </c>
      <c r="AJ60" s="3">
        <v>3</v>
      </c>
      <c r="AK60" s="3">
        <v>3</v>
      </c>
      <c r="AL60" s="3">
        <v>4</v>
      </c>
      <c r="AM60" s="3">
        <f t="shared" si="9"/>
        <v>18</v>
      </c>
    </row>
    <row r="61" spans="1:39">
      <c r="A61" s="3">
        <v>59</v>
      </c>
      <c r="B61" s="3">
        <v>3</v>
      </c>
      <c r="C61" s="3">
        <v>3</v>
      </c>
      <c r="D61" s="3">
        <v>4</v>
      </c>
      <c r="E61" s="3">
        <v>4</v>
      </c>
      <c r="F61" s="3">
        <v>4</v>
      </c>
      <c r="G61" s="3">
        <f t="shared" si="5"/>
        <v>18</v>
      </c>
      <c r="I61" s="3">
        <v>59</v>
      </c>
      <c r="J61" s="3">
        <v>4</v>
      </c>
      <c r="K61" s="3">
        <v>3</v>
      </c>
      <c r="L61" s="3">
        <v>4</v>
      </c>
      <c r="M61" s="3">
        <v>3</v>
      </c>
      <c r="N61" s="3">
        <v>4</v>
      </c>
      <c r="O61" s="3">
        <f t="shared" si="6"/>
        <v>18</v>
      </c>
      <c r="Q61" s="3">
        <v>59</v>
      </c>
      <c r="R61" s="3">
        <v>4</v>
      </c>
      <c r="S61" s="3">
        <v>3</v>
      </c>
      <c r="T61" s="3">
        <v>4</v>
      </c>
      <c r="U61" s="3">
        <v>4</v>
      </c>
      <c r="V61" s="3">
        <v>3</v>
      </c>
      <c r="W61" s="3">
        <f t="shared" si="7"/>
        <v>18</v>
      </c>
      <c r="Y61" s="3">
        <v>59</v>
      </c>
      <c r="Z61" s="3">
        <v>4</v>
      </c>
      <c r="AA61" s="3">
        <v>3</v>
      </c>
      <c r="AB61" s="3">
        <v>3</v>
      </c>
      <c r="AC61" s="3">
        <v>4</v>
      </c>
      <c r="AD61" s="3">
        <v>3</v>
      </c>
      <c r="AE61" s="3">
        <f t="shared" si="8"/>
        <v>17</v>
      </c>
      <c r="AG61" s="3">
        <v>59</v>
      </c>
      <c r="AH61" s="3">
        <v>4</v>
      </c>
      <c r="AI61" s="3">
        <v>3</v>
      </c>
      <c r="AJ61" s="3">
        <v>3</v>
      </c>
      <c r="AK61" s="3">
        <v>3</v>
      </c>
      <c r="AL61" s="3">
        <v>3</v>
      </c>
      <c r="AM61" s="3">
        <f t="shared" si="9"/>
        <v>16</v>
      </c>
    </row>
    <row r="62" spans="1:39">
      <c r="A62" s="3">
        <v>60</v>
      </c>
      <c r="B62" s="3">
        <v>4</v>
      </c>
      <c r="C62" s="3">
        <v>4</v>
      </c>
      <c r="D62" s="3">
        <v>4</v>
      </c>
      <c r="E62" s="3">
        <v>4</v>
      </c>
      <c r="F62" s="3">
        <v>3</v>
      </c>
      <c r="G62" s="3">
        <f t="shared" si="5"/>
        <v>19</v>
      </c>
      <c r="I62" s="3">
        <v>60</v>
      </c>
      <c r="J62" s="3">
        <v>4</v>
      </c>
      <c r="K62" s="3">
        <v>3</v>
      </c>
      <c r="L62" s="3">
        <v>3</v>
      </c>
      <c r="M62" s="3">
        <v>3</v>
      </c>
      <c r="N62" s="3">
        <v>3</v>
      </c>
      <c r="O62" s="3">
        <f t="shared" si="6"/>
        <v>16</v>
      </c>
      <c r="Q62" s="3">
        <v>60</v>
      </c>
      <c r="R62" s="3">
        <v>3</v>
      </c>
      <c r="S62" s="3">
        <v>4</v>
      </c>
      <c r="T62" s="3">
        <v>4</v>
      </c>
      <c r="U62" s="3">
        <v>4</v>
      </c>
      <c r="V62" s="3">
        <v>4</v>
      </c>
      <c r="W62" s="3">
        <f t="shared" si="7"/>
        <v>19</v>
      </c>
      <c r="Y62" s="3">
        <v>60</v>
      </c>
      <c r="Z62" s="3">
        <v>3</v>
      </c>
      <c r="AA62" s="3">
        <v>3</v>
      </c>
      <c r="AB62" s="3">
        <v>3</v>
      </c>
      <c r="AC62" s="3">
        <v>4</v>
      </c>
      <c r="AD62" s="3">
        <v>3</v>
      </c>
      <c r="AE62" s="3">
        <f t="shared" si="8"/>
        <v>16</v>
      </c>
      <c r="AG62" s="3">
        <v>60</v>
      </c>
      <c r="AH62" s="3">
        <v>3</v>
      </c>
      <c r="AI62" s="3">
        <v>4</v>
      </c>
      <c r="AJ62" s="3">
        <v>4</v>
      </c>
      <c r="AK62" s="3">
        <v>3</v>
      </c>
      <c r="AL62" s="3">
        <v>4</v>
      </c>
      <c r="AM62" s="3">
        <f t="shared" si="9"/>
        <v>18</v>
      </c>
    </row>
    <row r="63" spans="1:39">
      <c r="A63" s="3">
        <v>61</v>
      </c>
      <c r="B63" s="3">
        <v>3</v>
      </c>
      <c r="C63" s="3">
        <v>4</v>
      </c>
      <c r="D63" s="3">
        <v>3</v>
      </c>
      <c r="E63" s="3">
        <v>3</v>
      </c>
      <c r="F63" s="3">
        <v>3</v>
      </c>
      <c r="G63" s="3">
        <f t="shared" si="5"/>
        <v>16</v>
      </c>
      <c r="I63" s="3">
        <v>61</v>
      </c>
      <c r="J63" s="3">
        <v>4</v>
      </c>
      <c r="K63" s="3">
        <v>3</v>
      </c>
      <c r="L63" s="3">
        <v>4</v>
      </c>
      <c r="M63" s="3">
        <v>4</v>
      </c>
      <c r="N63" s="3">
        <v>4</v>
      </c>
      <c r="O63" s="3">
        <f t="shared" si="6"/>
        <v>19</v>
      </c>
      <c r="Q63" s="3">
        <v>61</v>
      </c>
      <c r="R63" s="3">
        <v>4</v>
      </c>
      <c r="S63" s="3">
        <v>3</v>
      </c>
      <c r="T63" s="3">
        <v>3</v>
      </c>
      <c r="U63" s="3">
        <v>3</v>
      </c>
      <c r="V63" s="3">
        <v>4</v>
      </c>
      <c r="W63" s="3">
        <f t="shared" si="7"/>
        <v>17</v>
      </c>
      <c r="Y63" s="3">
        <v>61</v>
      </c>
      <c r="Z63" s="3">
        <v>4</v>
      </c>
      <c r="AA63" s="3">
        <v>3</v>
      </c>
      <c r="AB63" s="3">
        <v>4</v>
      </c>
      <c r="AC63" s="3">
        <v>3</v>
      </c>
      <c r="AD63" s="3">
        <v>3</v>
      </c>
      <c r="AE63" s="3">
        <f t="shared" si="8"/>
        <v>17</v>
      </c>
      <c r="AG63" s="3">
        <v>61</v>
      </c>
      <c r="AH63" s="3">
        <v>4</v>
      </c>
      <c r="AI63" s="3">
        <v>4</v>
      </c>
      <c r="AJ63" s="3">
        <v>4</v>
      </c>
      <c r="AK63" s="3">
        <v>4</v>
      </c>
      <c r="AL63" s="3">
        <v>4</v>
      </c>
      <c r="AM63" s="3">
        <f t="shared" si="9"/>
        <v>20</v>
      </c>
    </row>
    <row r="64" spans="1:39">
      <c r="A64" s="3">
        <v>62</v>
      </c>
      <c r="B64" s="3">
        <v>3</v>
      </c>
      <c r="C64" s="3">
        <v>4</v>
      </c>
      <c r="D64" s="3">
        <v>4</v>
      </c>
      <c r="E64" s="3">
        <v>4</v>
      </c>
      <c r="F64" s="3">
        <v>4</v>
      </c>
      <c r="G64" s="3">
        <f t="shared" si="5"/>
        <v>19</v>
      </c>
      <c r="I64" s="3">
        <v>62</v>
      </c>
      <c r="J64" s="3">
        <v>3</v>
      </c>
      <c r="K64" s="3">
        <v>3</v>
      </c>
      <c r="L64" s="3">
        <v>4</v>
      </c>
      <c r="M64" s="3">
        <v>3</v>
      </c>
      <c r="N64" s="3">
        <v>3</v>
      </c>
      <c r="O64" s="3">
        <f t="shared" si="6"/>
        <v>16</v>
      </c>
      <c r="Q64" s="3">
        <v>62</v>
      </c>
      <c r="R64" s="3">
        <v>4</v>
      </c>
      <c r="S64" s="3">
        <v>4</v>
      </c>
      <c r="T64" s="3">
        <v>4</v>
      </c>
      <c r="U64" s="3">
        <v>4</v>
      </c>
      <c r="V64" s="3">
        <v>3</v>
      </c>
      <c r="W64" s="3">
        <f t="shared" si="7"/>
        <v>19</v>
      </c>
      <c r="Y64" s="3">
        <v>62</v>
      </c>
      <c r="Z64" s="3">
        <v>3</v>
      </c>
      <c r="AA64" s="3">
        <v>4</v>
      </c>
      <c r="AB64" s="3">
        <v>4</v>
      </c>
      <c r="AC64" s="3">
        <v>3</v>
      </c>
      <c r="AD64" s="3">
        <v>4</v>
      </c>
      <c r="AE64" s="3">
        <f t="shared" si="8"/>
        <v>18</v>
      </c>
      <c r="AG64" s="3">
        <v>62</v>
      </c>
      <c r="AH64" s="3">
        <v>3</v>
      </c>
      <c r="AI64" s="3">
        <v>3</v>
      </c>
      <c r="AJ64" s="3">
        <v>3</v>
      </c>
      <c r="AK64" s="3">
        <v>4</v>
      </c>
      <c r="AL64" s="3">
        <v>3</v>
      </c>
      <c r="AM64" s="3">
        <f t="shared" si="9"/>
        <v>16</v>
      </c>
    </row>
    <row r="65" spans="1:39">
      <c r="A65" s="3">
        <v>63</v>
      </c>
      <c r="B65" s="3">
        <v>3</v>
      </c>
      <c r="C65" s="3">
        <v>4</v>
      </c>
      <c r="D65" s="3">
        <v>4</v>
      </c>
      <c r="E65" s="3">
        <v>4</v>
      </c>
      <c r="F65" s="3">
        <v>4</v>
      </c>
      <c r="G65" s="3">
        <f t="shared" si="5"/>
        <v>19</v>
      </c>
      <c r="I65" s="3">
        <v>63</v>
      </c>
      <c r="J65" s="3">
        <v>4</v>
      </c>
      <c r="K65" s="3">
        <v>4</v>
      </c>
      <c r="L65" s="3">
        <v>4</v>
      </c>
      <c r="M65" s="3">
        <v>4</v>
      </c>
      <c r="N65" s="3">
        <v>4</v>
      </c>
      <c r="O65" s="3">
        <f t="shared" si="6"/>
        <v>20</v>
      </c>
      <c r="Q65" s="3">
        <v>63</v>
      </c>
      <c r="R65" s="3">
        <v>3</v>
      </c>
      <c r="S65" s="3">
        <v>4</v>
      </c>
      <c r="T65" s="3">
        <v>4</v>
      </c>
      <c r="U65" s="3">
        <v>3</v>
      </c>
      <c r="V65" s="3">
        <v>4</v>
      </c>
      <c r="W65" s="3">
        <f t="shared" si="7"/>
        <v>18</v>
      </c>
      <c r="Y65" s="3">
        <v>63</v>
      </c>
      <c r="Z65" s="3">
        <v>3</v>
      </c>
      <c r="AA65" s="3">
        <v>3</v>
      </c>
      <c r="AB65" s="3">
        <v>3</v>
      </c>
      <c r="AC65" s="3">
        <v>3</v>
      </c>
      <c r="AD65" s="3">
        <v>3</v>
      </c>
      <c r="AE65" s="3">
        <f t="shared" si="8"/>
        <v>15</v>
      </c>
      <c r="AG65" s="3">
        <v>63</v>
      </c>
      <c r="AH65" s="3">
        <v>3</v>
      </c>
      <c r="AI65" s="3">
        <v>3</v>
      </c>
      <c r="AJ65" s="3">
        <v>3</v>
      </c>
      <c r="AK65" s="3">
        <v>3</v>
      </c>
      <c r="AL65" s="3">
        <v>3</v>
      </c>
      <c r="AM65" s="3">
        <f t="shared" si="9"/>
        <v>15</v>
      </c>
    </row>
    <row r="66" spans="1:39">
      <c r="A66" s="3">
        <v>64</v>
      </c>
      <c r="B66" s="3">
        <v>4</v>
      </c>
      <c r="C66" s="3">
        <v>3</v>
      </c>
      <c r="D66" s="3">
        <v>4</v>
      </c>
      <c r="E66" s="3">
        <v>4</v>
      </c>
      <c r="F66" s="3">
        <v>4</v>
      </c>
      <c r="G66" s="3">
        <f t="shared" si="5"/>
        <v>19</v>
      </c>
      <c r="I66" s="3">
        <v>64</v>
      </c>
      <c r="J66" s="3">
        <v>4</v>
      </c>
      <c r="K66" s="3">
        <v>4</v>
      </c>
      <c r="L66" s="3">
        <v>4</v>
      </c>
      <c r="M66" s="3">
        <v>4</v>
      </c>
      <c r="N66" s="3">
        <v>3</v>
      </c>
      <c r="O66" s="3">
        <f t="shared" si="6"/>
        <v>19</v>
      </c>
      <c r="Q66" s="3">
        <v>64</v>
      </c>
      <c r="R66" s="3">
        <v>4</v>
      </c>
      <c r="S66" s="3">
        <v>4</v>
      </c>
      <c r="T66" s="3">
        <v>4</v>
      </c>
      <c r="U66" s="3">
        <v>3</v>
      </c>
      <c r="V66" s="3">
        <v>4</v>
      </c>
      <c r="W66" s="3">
        <f t="shared" si="7"/>
        <v>19</v>
      </c>
      <c r="Y66" s="3">
        <v>64</v>
      </c>
      <c r="Z66" s="3">
        <v>4</v>
      </c>
      <c r="AA66" s="3">
        <v>3</v>
      </c>
      <c r="AB66" s="3">
        <v>4</v>
      </c>
      <c r="AC66" s="3">
        <v>3</v>
      </c>
      <c r="AD66" s="3">
        <v>4</v>
      </c>
      <c r="AE66" s="3">
        <f t="shared" si="8"/>
        <v>18</v>
      </c>
      <c r="AG66" s="3">
        <v>64</v>
      </c>
      <c r="AH66" s="3">
        <v>3</v>
      </c>
      <c r="AI66" s="3">
        <v>3</v>
      </c>
      <c r="AJ66" s="3">
        <v>3</v>
      </c>
      <c r="AK66" s="3">
        <v>3</v>
      </c>
      <c r="AL66" s="3">
        <v>3</v>
      </c>
      <c r="AM66" s="3">
        <f t="shared" si="9"/>
        <v>15</v>
      </c>
    </row>
    <row r="67" spans="1:39">
      <c r="A67" s="3">
        <v>65</v>
      </c>
      <c r="B67" s="3">
        <v>2</v>
      </c>
      <c r="C67" s="3">
        <v>4</v>
      </c>
      <c r="D67" s="3">
        <v>3</v>
      </c>
      <c r="E67" s="3">
        <v>3</v>
      </c>
      <c r="F67" s="3">
        <v>3</v>
      </c>
      <c r="G67" s="3">
        <f t="shared" ref="G67:G77" si="10">SUM(B67:F67)</f>
        <v>15</v>
      </c>
      <c r="I67" s="3">
        <v>65</v>
      </c>
      <c r="J67" s="3">
        <v>3</v>
      </c>
      <c r="K67" s="3">
        <v>3</v>
      </c>
      <c r="L67" s="3">
        <v>3</v>
      </c>
      <c r="M67" s="3">
        <v>3</v>
      </c>
      <c r="N67" s="3">
        <v>3</v>
      </c>
      <c r="O67" s="3">
        <f t="shared" ref="O67:O77" si="11">SUM(J67:N67)</f>
        <v>15</v>
      </c>
      <c r="Q67" s="3">
        <v>65</v>
      </c>
      <c r="R67" s="3">
        <v>4</v>
      </c>
      <c r="S67" s="3">
        <v>4</v>
      </c>
      <c r="T67" s="3">
        <v>4</v>
      </c>
      <c r="U67" s="3">
        <v>3</v>
      </c>
      <c r="V67" s="3">
        <v>4</v>
      </c>
      <c r="W67" s="3">
        <f t="shared" ref="W67:W77" si="12">SUM(R67:V67)</f>
        <v>19</v>
      </c>
      <c r="Y67" s="3">
        <v>65</v>
      </c>
      <c r="Z67" s="3">
        <v>3</v>
      </c>
      <c r="AA67" s="3">
        <v>4</v>
      </c>
      <c r="AB67" s="3">
        <v>4</v>
      </c>
      <c r="AC67" s="3">
        <v>4</v>
      </c>
      <c r="AD67" s="3">
        <v>4</v>
      </c>
      <c r="AE67" s="3">
        <f t="shared" ref="AE67:AE77" si="13">SUM(Z67:AD67)</f>
        <v>19</v>
      </c>
      <c r="AG67" s="3">
        <v>65</v>
      </c>
      <c r="AH67" s="3">
        <v>3</v>
      </c>
      <c r="AI67" s="3">
        <v>3</v>
      </c>
      <c r="AJ67" s="3">
        <v>3</v>
      </c>
      <c r="AK67" s="3">
        <v>3</v>
      </c>
      <c r="AL67" s="3">
        <v>3</v>
      </c>
      <c r="AM67" s="3">
        <f t="shared" ref="AM67:AM77" si="14">SUM(AH67:AL67)</f>
        <v>15</v>
      </c>
    </row>
    <row r="68" spans="1:39">
      <c r="A68" s="3">
        <v>66</v>
      </c>
      <c r="B68" s="3">
        <v>4</v>
      </c>
      <c r="C68" s="3">
        <v>4</v>
      </c>
      <c r="D68" s="3">
        <v>3</v>
      </c>
      <c r="E68" s="3">
        <v>4</v>
      </c>
      <c r="F68" s="3">
        <v>3</v>
      </c>
      <c r="G68" s="3">
        <f t="shared" si="10"/>
        <v>18</v>
      </c>
      <c r="I68" s="3">
        <v>66</v>
      </c>
      <c r="J68" s="3">
        <v>4</v>
      </c>
      <c r="K68" s="3">
        <v>4</v>
      </c>
      <c r="L68" s="3">
        <v>4</v>
      </c>
      <c r="M68" s="3">
        <v>4</v>
      </c>
      <c r="N68" s="3">
        <v>4</v>
      </c>
      <c r="O68" s="3">
        <f t="shared" si="11"/>
        <v>20</v>
      </c>
      <c r="Q68" s="3">
        <v>66</v>
      </c>
      <c r="R68" s="3">
        <v>4</v>
      </c>
      <c r="S68" s="3">
        <v>3</v>
      </c>
      <c r="T68" s="3">
        <v>3</v>
      </c>
      <c r="U68" s="3">
        <v>3</v>
      </c>
      <c r="V68" s="3">
        <v>4</v>
      </c>
      <c r="W68" s="3">
        <f t="shared" si="12"/>
        <v>17</v>
      </c>
      <c r="Y68" s="3">
        <v>66</v>
      </c>
      <c r="Z68" s="3">
        <v>4</v>
      </c>
      <c r="AA68" s="3">
        <v>3</v>
      </c>
      <c r="AB68" s="3">
        <v>4</v>
      </c>
      <c r="AC68" s="3">
        <v>4</v>
      </c>
      <c r="AD68" s="3">
        <v>3</v>
      </c>
      <c r="AE68" s="3">
        <f t="shared" si="13"/>
        <v>18</v>
      </c>
      <c r="AG68" s="3">
        <v>66</v>
      </c>
      <c r="AH68" s="3">
        <v>3</v>
      </c>
      <c r="AI68" s="3">
        <v>3</v>
      </c>
      <c r="AJ68" s="3">
        <v>3</v>
      </c>
      <c r="AK68" s="3">
        <v>3</v>
      </c>
      <c r="AL68" s="3">
        <v>3</v>
      </c>
      <c r="AM68" s="3">
        <f t="shared" si="14"/>
        <v>15</v>
      </c>
    </row>
    <row r="69" spans="1:39">
      <c r="A69" s="3">
        <v>67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f t="shared" si="10"/>
        <v>15</v>
      </c>
      <c r="I69" s="3">
        <v>67</v>
      </c>
      <c r="J69" s="3">
        <v>3</v>
      </c>
      <c r="K69" s="3">
        <v>3</v>
      </c>
      <c r="L69" s="3">
        <v>3</v>
      </c>
      <c r="M69" s="3">
        <v>3</v>
      </c>
      <c r="N69" s="3">
        <v>3</v>
      </c>
      <c r="O69" s="3">
        <f t="shared" si="11"/>
        <v>15</v>
      </c>
      <c r="Q69" s="3">
        <v>67</v>
      </c>
      <c r="R69" s="3">
        <v>3</v>
      </c>
      <c r="S69" s="3">
        <v>3</v>
      </c>
      <c r="T69" s="3">
        <v>3</v>
      </c>
      <c r="U69" s="3">
        <v>3</v>
      </c>
      <c r="V69" s="3">
        <v>4</v>
      </c>
      <c r="W69" s="3">
        <f t="shared" si="12"/>
        <v>16</v>
      </c>
      <c r="Y69" s="3">
        <v>67</v>
      </c>
      <c r="Z69" s="3">
        <v>3</v>
      </c>
      <c r="AA69" s="3">
        <v>4</v>
      </c>
      <c r="AB69" s="3">
        <v>3</v>
      </c>
      <c r="AC69" s="3">
        <v>4</v>
      </c>
      <c r="AD69" s="3">
        <v>4</v>
      </c>
      <c r="AE69" s="3">
        <f t="shared" si="13"/>
        <v>18</v>
      </c>
      <c r="AG69" s="3">
        <v>67</v>
      </c>
      <c r="AH69" s="3">
        <v>4</v>
      </c>
      <c r="AI69" s="3">
        <v>4</v>
      </c>
      <c r="AJ69" s="3">
        <v>4</v>
      </c>
      <c r="AK69" s="3">
        <v>4</v>
      </c>
      <c r="AL69" s="3">
        <v>3</v>
      </c>
      <c r="AM69" s="3">
        <f t="shared" si="14"/>
        <v>19</v>
      </c>
    </row>
    <row r="70" spans="1:39">
      <c r="A70" s="3">
        <v>68</v>
      </c>
      <c r="B70" s="3">
        <v>3</v>
      </c>
      <c r="C70" s="3">
        <v>3</v>
      </c>
      <c r="D70" s="3">
        <v>3</v>
      </c>
      <c r="E70" s="3">
        <v>3</v>
      </c>
      <c r="F70" s="3">
        <v>3</v>
      </c>
      <c r="G70" s="3">
        <f t="shared" si="10"/>
        <v>15</v>
      </c>
      <c r="I70" s="3">
        <v>68</v>
      </c>
      <c r="J70" s="3">
        <v>4</v>
      </c>
      <c r="K70" s="3">
        <v>4</v>
      </c>
      <c r="L70" s="3">
        <v>4</v>
      </c>
      <c r="M70" s="3">
        <v>4</v>
      </c>
      <c r="N70" s="3">
        <v>4</v>
      </c>
      <c r="O70" s="3">
        <f t="shared" si="11"/>
        <v>20</v>
      </c>
      <c r="Q70" s="3">
        <v>68</v>
      </c>
      <c r="R70" s="3">
        <v>4</v>
      </c>
      <c r="S70" s="3">
        <v>4</v>
      </c>
      <c r="T70" s="3">
        <v>4</v>
      </c>
      <c r="U70" s="3">
        <v>4</v>
      </c>
      <c r="V70" s="3">
        <v>4</v>
      </c>
      <c r="W70" s="3">
        <f t="shared" si="12"/>
        <v>20</v>
      </c>
      <c r="Y70" s="3">
        <v>68</v>
      </c>
      <c r="Z70" s="3">
        <v>4</v>
      </c>
      <c r="AA70" s="3">
        <v>3</v>
      </c>
      <c r="AB70" s="3">
        <v>4</v>
      </c>
      <c r="AC70" s="3">
        <v>4</v>
      </c>
      <c r="AD70" s="3">
        <v>4</v>
      </c>
      <c r="AE70" s="3">
        <f t="shared" si="13"/>
        <v>19</v>
      </c>
      <c r="AG70" s="3">
        <v>68</v>
      </c>
      <c r="AH70" s="3">
        <v>3</v>
      </c>
      <c r="AI70" s="3">
        <v>3</v>
      </c>
      <c r="AJ70" s="3">
        <v>3</v>
      </c>
      <c r="AK70" s="3">
        <v>3</v>
      </c>
      <c r="AL70" s="3">
        <v>3</v>
      </c>
      <c r="AM70" s="3">
        <f t="shared" si="14"/>
        <v>15</v>
      </c>
    </row>
    <row r="71" spans="1:39">
      <c r="A71" s="3">
        <v>69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f t="shared" si="10"/>
        <v>15</v>
      </c>
      <c r="I71" s="3">
        <v>69</v>
      </c>
      <c r="J71" s="3">
        <v>3</v>
      </c>
      <c r="K71" s="3">
        <v>3</v>
      </c>
      <c r="L71" s="3">
        <v>3</v>
      </c>
      <c r="M71" s="3">
        <v>3</v>
      </c>
      <c r="N71" s="3">
        <v>3</v>
      </c>
      <c r="O71" s="3">
        <f t="shared" si="11"/>
        <v>15</v>
      </c>
      <c r="Q71" s="3">
        <v>69</v>
      </c>
      <c r="R71" s="3">
        <v>4</v>
      </c>
      <c r="S71" s="3">
        <v>4</v>
      </c>
      <c r="T71" s="3">
        <v>3</v>
      </c>
      <c r="U71" s="3">
        <v>3</v>
      </c>
      <c r="V71" s="3">
        <v>4</v>
      </c>
      <c r="W71" s="3">
        <f t="shared" si="12"/>
        <v>18</v>
      </c>
      <c r="Y71" s="3">
        <v>69</v>
      </c>
      <c r="Z71" s="3">
        <v>3</v>
      </c>
      <c r="AA71" s="3">
        <v>3</v>
      </c>
      <c r="AB71" s="3">
        <v>3</v>
      </c>
      <c r="AC71" s="3">
        <v>3</v>
      </c>
      <c r="AD71" s="3">
        <v>3</v>
      </c>
      <c r="AE71" s="3">
        <f t="shared" si="13"/>
        <v>15</v>
      </c>
      <c r="AG71" s="3">
        <v>69</v>
      </c>
      <c r="AH71" s="3">
        <v>3</v>
      </c>
      <c r="AI71" s="3">
        <v>3</v>
      </c>
      <c r="AJ71" s="3">
        <v>4</v>
      </c>
      <c r="AK71" s="3">
        <v>4</v>
      </c>
      <c r="AL71" s="3">
        <v>4</v>
      </c>
      <c r="AM71" s="3">
        <f t="shared" si="14"/>
        <v>18</v>
      </c>
    </row>
    <row r="72" spans="1:39">
      <c r="A72" s="3">
        <v>70</v>
      </c>
      <c r="B72" s="3">
        <v>3</v>
      </c>
      <c r="C72" s="3">
        <v>4</v>
      </c>
      <c r="D72" s="3">
        <v>4</v>
      </c>
      <c r="E72" s="3">
        <v>4</v>
      </c>
      <c r="F72" s="3">
        <v>4</v>
      </c>
      <c r="G72" s="3">
        <f t="shared" si="10"/>
        <v>19</v>
      </c>
      <c r="I72" s="3">
        <v>70</v>
      </c>
      <c r="J72" s="3">
        <v>4</v>
      </c>
      <c r="K72" s="3">
        <v>4</v>
      </c>
      <c r="L72" s="3">
        <v>4</v>
      </c>
      <c r="M72" s="3">
        <v>4</v>
      </c>
      <c r="N72" s="3">
        <v>4</v>
      </c>
      <c r="O72" s="3">
        <f t="shared" si="11"/>
        <v>20</v>
      </c>
      <c r="Q72" s="3">
        <v>70</v>
      </c>
      <c r="R72" s="3">
        <v>4</v>
      </c>
      <c r="S72" s="3">
        <v>4</v>
      </c>
      <c r="T72" s="3">
        <v>4</v>
      </c>
      <c r="U72" s="3">
        <v>3</v>
      </c>
      <c r="V72" s="3">
        <v>4</v>
      </c>
      <c r="W72" s="3">
        <f t="shared" si="12"/>
        <v>19</v>
      </c>
      <c r="Y72" s="3">
        <v>70</v>
      </c>
      <c r="Z72" s="3">
        <v>4</v>
      </c>
      <c r="AA72" s="3">
        <v>4</v>
      </c>
      <c r="AB72" s="3">
        <v>3</v>
      </c>
      <c r="AC72" s="3">
        <v>4</v>
      </c>
      <c r="AD72" s="3">
        <v>4</v>
      </c>
      <c r="AE72" s="3">
        <f t="shared" si="13"/>
        <v>19</v>
      </c>
      <c r="AG72" s="3">
        <v>70</v>
      </c>
      <c r="AH72" s="3">
        <v>3</v>
      </c>
      <c r="AI72" s="3">
        <v>3</v>
      </c>
      <c r="AJ72" s="3">
        <v>3</v>
      </c>
      <c r="AK72" s="3">
        <v>3</v>
      </c>
      <c r="AL72" s="3">
        <v>3</v>
      </c>
      <c r="AM72" s="3">
        <f t="shared" si="14"/>
        <v>15</v>
      </c>
    </row>
    <row r="73" spans="1:39">
      <c r="A73" s="3">
        <v>71</v>
      </c>
      <c r="B73" s="3">
        <v>3</v>
      </c>
      <c r="C73" s="3">
        <v>3</v>
      </c>
      <c r="D73" s="3">
        <v>3</v>
      </c>
      <c r="E73" s="3">
        <v>3</v>
      </c>
      <c r="F73" s="3">
        <v>3</v>
      </c>
      <c r="G73" s="3">
        <f t="shared" si="10"/>
        <v>15</v>
      </c>
      <c r="I73" s="3">
        <v>71</v>
      </c>
      <c r="J73" s="3">
        <v>3</v>
      </c>
      <c r="K73" s="3">
        <v>4</v>
      </c>
      <c r="L73" s="3">
        <v>3</v>
      </c>
      <c r="M73" s="3">
        <v>3</v>
      </c>
      <c r="N73" s="3">
        <v>4</v>
      </c>
      <c r="O73" s="3">
        <f t="shared" si="11"/>
        <v>17</v>
      </c>
      <c r="Q73" s="3">
        <v>71</v>
      </c>
      <c r="R73" s="3">
        <v>4</v>
      </c>
      <c r="S73" s="3">
        <v>4</v>
      </c>
      <c r="T73" s="3">
        <v>4</v>
      </c>
      <c r="U73" s="3">
        <v>3</v>
      </c>
      <c r="V73" s="3">
        <v>4</v>
      </c>
      <c r="W73" s="3">
        <f t="shared" si="12"/>
        <v>19</v>
      </c>
      <c r="Y73" s="3">
        <v>71</v>
      </c>
      <c r="Z73" s="3">
        <v>3</v>
      </c>
      <c r="AA73" s="3">
        <v>4</v>
      </c>
      <c r="AB73" s="3">
        <v>4</v>
      </c>
      <c r="AC73" s="3">
        <v>4</v>
      </c>
      <c r="AD73" s="3">
        <v>4</v>
      </c>
      <c r="AE73" s="3">
        <f t="shared" si="13"/>
        <v>19</v>
      </c>
      <c r="AG73" s="3">
        <v>71</v>
      </c>
      <c r="AH73" s="3">
        <v>3</v>
      </c>
      <c r="AI73" s="3">
        <v>3</v>
      </c>
      <c r="AJ73" s="3">
        <v>3</v>
      </c>
      <c r="AK73" s="3">
        <v>3</v>
      </c>
      <c r="AL73" s="3">
        <v>3</v>
      </c>
      <c r="AM73" s="3">
        <f t="shared" si="14"/>
        <v>15</v>
      </c>
    </row>
    <row r="74" spans="1:39">
      <c r="A74" s="3">
        <v>72</v>
      </c>
      <c r="B74" s="3">
        <v>4</v>
      </c>
      <c r="C74" s="3">
        <v>4</v>
      </c>
      <c r="D74" s="3">
        <v>4</v>
      </c>
      <c r="E74" s="3">
        <v>3</v>
      </c>
      <c r="F74" s="3">
        <v>4</v>
      </c>
      <c r="G74" s="3">
        <f t="shared" si="10"/>
        <v>19</v>
      </c>
      <c r="I74" s="3">
        <v>72</v>
      </c>
      <c r="J74" s="3">
        <v>4</v>
      </c>
      <c r="K74" s="3">
        <v>4</v>
      </c>
      <c r="L74" s="3">
        <v>4</v>
      </c>
      <c r="M74" s="3">
        <v>3</v>
      </c>
      <c r="N74" s="3">
        <v>4</v>
      </c>
      <c r="O74" s="3">
        <f t="shared" si="11"/>
        <v>19</v>
      </c>
      <c r="Q74" s="3">
        <v>72</v>
      </c>
      <c r="R74" s="3">
        <v>4</v>
      </c>
      <c r="S74" s="3">
        <v>4</v>
      </c>
      <c r="T74" s="3">
        <v>4</v>
      </c>
      <c r="U74" s="3">
        <v>4</v>
      </c>
      <c r="V74" s="3">
        <v>4</v>
      </c>
      <c r="W74" s="3">
        <f t="shared" si="12"/>
        <v>20</v>
      </c>
      <c r="Y74" s="3">
        <v>72</v>
      </c>
      <c r="Z74" s="3">
        <v>4</v>
      </c>
      <c r="AA74" s="3">
        <v>4</v>
      </c>
      <c r="AB74" s="3">
        <v>4</v>
      </c>
      <c r="AC74" s="3">
        <v>4</v>
      </c>
      <c r="AD74" s="3">
        <v>4</v>
      </c>
      <c r="AE74" s="3">
        <f t="shared" si="13"/>
        <v>20</v>
      </c>
      <c r="AG74" s="3">
        <v>72</v>
      </c>
      <c r="AH74" s="3">
        <v>3</v>
      </c>
      <c r="AI74" s="3">
        <v>3</v>
      </c>
      <c r="AJ74" s="3">
        <v>3</v>
      </c>
      <c r="AK74" s="3">
        <v>3</v>
      </c>
      <c r="AL74" s="3">
        <v>4</v>
      </c>
      <c r="AM74" s="3">
        <f t="shared" si="14"/>
        <v>16</v>
      </c>
    </row>
    <row r="75" spans="1:39">
      <c r="A75" s="3">
        <v>73</v>
      </c>
      <c r="B75" s="3">
        <v>4</v>
      </c>
      <c r="C75" s="3">
        <v>4</v>
      </c>
      <c r="D75" s="3">
        <v>4</v>
      </c>
      <c r="E75" s="3">
        <v>4</v>
      </c>
      <c r="F75" s="3">
        <v>4</v>
      </c>
      <c r="G75" s="3">
        <f t="shared" si="10"/>
        <v>20</v>
      </c>
      <c r="I75" s="3">
        <v>73</v>
      </c>
      <c r="J75" s="3">
        <v>4</v>
      </c>
      <c r="K75" s="3">
        <v>4</v>
      </c>
      <c r="L75" s="3">
        <v>4</v>
      </c>
      <c r="M75" s="3">
        <v>3</v>
      </c>
      <c r="N75" s="3">
        <v>4</v>
      </c>
      <c r="O75" s="3">
        <f t="shared" si="11"/>
        <v>19</v>
      </c>
      <c r="Q75" s="3">
        <v>73</v>
      </c>
      <c r="R75" s="3">
        <v>3</v>
      </c>
      <c r="S75" s="3">
        <v>4</v>
      </c>
      <c r="T75" s="3">
        <v>4</v>
      </c>
      <c r="U75" s="3">
        <v>3</v>
      </c>
      <c r="V75" s="3">
        <v>3</v>
      </c>
      <c r="W75" s="3">
        <f t="shared" si="12"/>
        <v>17</v>
      </c>
      <c r="Y75" s="3">
        <v>73</v>
      </c>
      <c r="Z75" s="3">
        <v>3</v>
      </c>
      <c r="AA75" s="3">
        <v>3</v>
      </c>
      <c r="AB75" s="3">
        <v>3</v>
      </c>
      <c r="AC75" s="3">
        <v>3</v>
      </c>
      <c r="AD75" s="3">
        <v>3</v>
      </c>
      <c r="AE75" s="3">
        <f t="shared" si="13"/>
        <v>15</v>
      </c>
      <c r="AG75" s="3">
        <v>73</v>
      </c>
      <c r="AH75" s="3">
        <v>3</v>
      </c>
      <c r="AI75" s="3">
        <v>3</v>
      </c>
      <c r="AJ75" s="3">
        <v>3</v>
      </c>
      <c r="AK75" s="3">
        <v>3</v>
      </c>
      <c r="AL75" s="3">
        <v>3</v>
      </c>
      <c r="AM75" s="3">
        <f t="shared" si="14"/>
        <v>15</v>
      </c>
    </row>
    <row r="76" spans="1:39">
      <c r="A76" s="3">
        <v>74</v>
      </c>
      <c r="B76" s="3">
        <v>4</v>
      </c>
      <c r="C76" s="3">
        <v>4</v>
      </c>
      <c r="D76" s="3">
        <v>4</v>
      </c>
      <c r="E76" s="3">
        <v>4</v>
      </c>
      <c r="F76" s="3">
        <v>3</v>
      </c>
      <c r="G76" s="3">
        <f t="shared" si="10"/>
        <v>19</v>
      </c>
      <c r="I76" s="3">
        <v>74</v>
      </c>
      <c r="J76" s="3">
        <v>4</v>
      </c>
      <c r="K76" s="3">
        <v>3</v>
      </c>
      <c r="L76" s="3">
        <v>4</v>
      </c>
      <c r="M76" s="3">
        <v>3</v>
      </c>
      <c r="N76" s="3">
        <v>3</v>
      </c>
      <c r="O76" s="3">
        <f t="shared" si="11"/>
        <v>17</v>
      </c>
      <c r="Q76" s="3">
        <v>74</v>
      </c>
      <c r="R76" s="3">
        <v>3</v>
      </c>
      <c r="S76" s="3">
        <v>2</v>
      </c>
      <c r="T76" s="3">
        <v>4</v>
      </c>
      <c r="U76" s="3">
        <v>3</v>
      </c>
      <c r="V76" s="3">
        <v>4</v>
      </c>
      <c r="W76" s="3">
        <f t="shared" si="12"/>
        <v>16</v>
      </c>
      <c r="Y76" s="3">
        <v>74</v>
      </c>
      <c r="Z76" s="3">
        <v>4</v>
      </c>
      <c r="AA76" s="3">
        <v>3</v>
      </c>
      <c r="AB76" s="3">
        <v>3</v>
      </c>
      <c r="AC76" s="3">
        <v>4</v>
      </c>
      <c r="AD76" s="3">
        <v>4</v>
      </c>
      <c r="AE76" s="3">
        <f t="shared" si="13"/>
        <v>18</v>
      </c>
      <c r="AG76" s="3">
        <v>74</v>
      </c>
      <c r="AH76" s="3">
        <v>4</v>
      </c>
      <c r="AI76" s="3">
        <v>3</v>
      </c>
      <c r="AJ76" s="3">
        <v>4</v>
      </c>
      <c r="AK76" s="3">
        <v>4</v>
      </c>
      <c r="AL76" s="3">
        <v>4</v>
      </c>
      <c r="AM76" s="3">
        <f t="shared" si="14"/>
        <v>19</v>
      </c>
    </row>
    <row r="77" spans="1:39">
      <c r="A77" s="3">
        <v>75</v>
      </c>
      <c r="B77" s="3">
        <v>3</v>
      </c>
      <c r="C77" s="3">
        <v>4</v>
      </c>
      <c r="D77" s="3">
        <v>4</v>
      </c>
      <c r="E77" s="3">
        <v>3</v>
      </c>
      <c r="F77" s="3">
        <v>4</v>
      </c>
      <c r="G77" s="3">
        <f t="shared" si="10"/>
        <v>18</v>
      </c>
      <c r="I77" s="3">
        <v>75</v>
      </c>
      <c r="J77" s="3">
        <v>3</v>
      </c>
      <c r="K77" s="3">
        <v>4</v>
      </c>
      <c r="L77" s="3">
        <v>4</v>
      </c>
      <c r="M77" s="3">
        <v>3</v>
      </c>
      <c r="N77" s="3">
        <v>3</v>
      </c>
      <c r="O77" s="3">
        <f t="shared" si="11"/>
        <v>17</v>
      </c>
      <c r="Q77" s="3">
        <v>75</v>
      </c>
      <c r="R77" s="3">
        <v>3</v>
      </c>
      <c r="S77" s="3">
        <v>3</v>
      </c>
      <c r="T77" s="3">
        <v>3</v>
      </c>
      <c r="U77" s="3">
        <v>3</v>
      </c>
      <c r="V77" s="3">
        <v>3</v>
      </c>
      <c r="W77" s="3">
        <f t="shared" si="12"/>
        <v>15</v>
      </c>
      <c r="Y77" s="3">
        <v>75</v>
      </c>
      <c r="Z77" s="3">
        <v>3</v>
      </c>
      <c r="AA77" s="3">
        <v>4</v>
      </c>
      <c r="AB77" s="3">
        <v>4</v>
      </c>
      <c r="AC77" s="3">
        <v>4</v>
      </c>
      <c r="AD77" s="3">
        <v>4</v>
      </c>
      <c r="AE77" s="3">
        <f t="shared" si="13"/>
        <v>19</v>
      </c>
      <c r="AG77" s="3">
        <v>75</v>
      </c>
      <c r="AH77" s="3">
        <v>4</v>
      </c>
      <c r="AI77" s="3">
        <v>4</v>
      </c>
      <c r="AJ77" s="3">
        <v>3</v>
      </c>
      <c r="AK77" s="3">
        <v>3</v>
      </c>
      <c r="AL77" s="3">
        <v>3</v>
      </c>
      <c r="AM77" s="3">
        <f t="shared" si="14"/>
        <v>17</v>
      </c>
    </row>
    <row r="78" spans="1:39">
      <c r="A78" t="s">
        <v>38</v>
      </c>
      <c r="B78">
        <f t="shared" ref="B78:G78" si="15">SUM(B3:B77)</f>
        <v>270</v>
      </c>
      <c r="C78">
        <f t="shared" si="15"/>
        <v>273</v>
      </c>
      <c r="D78">
        <f t="shared" si="15"/>
        <v>274</v>
      </c>
      <c r="E78">
        <f t="shared" si="15"/>
        <v>272</v>
      </c>
      <c r="F78">
        <f t="shared" si="15"/>
        <v>275</v>
      </c>
      <c r="G78">
        <f t="shared" si="15"/>
        <v>1364</v>
      </c>
      <c r="I78" t="s">
        <v>38</v>
      </c>
      <c r="J78">
        <f t="shared" ref="J78:O78" si="16">SUM(J3:J77)</f>
        <v>284</v>
      </c>
      <c r="K78">
        <f t="shared" si="16"/>
        <v>281</v>
      </c>
      <c r="L78">
        <f t="shared" si="16"/>
        <v>276</v>
      </c>
      <c r="M78">
        <f t="shared" si="16"/>
        <v>269</v>
      </c>
      <c r="N78">
        <f t="shared" si="16"/>
        <v>276</v>
      </c>
      <c r="O78">
        <f t="shared" si="16"/>
        <v>1386</v>
      </c>
      <c r="Q78" t="s">
        <v>38</v>
      </c>
      <c r="R78">
        <f t="shared" ref="R78:W78" si="17">SUM(R3:R77)</f>
        <v>278</v>
      </c>
      <c r="S78">
        <f t="shared" si="17"/>
        <v>279</v>
      </c>
      <c r="T78">
        <f t="shared" si="17"/>
        <v>277</v>
      </c>
      <c r="U78">
        <f t="shared" si="17"/>
        <v>271</v>
      </c>
      <c r="V78">
        <f t="shared" si="17"/>
        <v>280</v>
      </c>
      <c r="W78">
        <f t="shared" si="17"/>
        <v>1385</v>
      </c>
      <c r="Y78" t="s">
        <v>38</v>
      </c>
      <c r="Z78">
        <f t="shared" ref="Z78:AE78" si="18">SUM(Z3:Z77)</f>
        <v>273</v>
      </c>
      <c r="AA78">
        <f t="shared" si="18"/>
        <v>269</v>
      </c>
      <c r="AB78">
        <f t="shared" si="18"/>
        <v>271</v>
      </c>
      <c r="AC78">
        <f t="shared" si="18"/>
        <v>272</v>
      </c>
      <c r="AD78">
        <f t="shared" si="18"/>
        <v>271</v>
      </c>
      <c r="AE78">
        <f t="shared" si="18"/>
        <v>1356</v>
      </c>
      <c r="AG78" t="s">
        <v>38</v>
      </c>
      <c r="AH78">
        <f t="shared" ref="AH78:AM78" si="19">SUM(AH3:AH77)</f>
        <v>269</v>
      </c>
      <c r="AI78">
        <f t="shared" si="19"/>
        <v>267</v>
      </c>
      <c r="AJ78">
        <f t="shared" si="19"/>
        <v>268</v>
      </c>
      <c r="AK78">
        <f t="shared" si="19"/>
        <v>271</v>
      </c>
      <c r="AL78">
        <f t="shared" si="19"/>
        <v>269</v>
      </c>
      <c r="AM78">
        <f t="shared" si="19"/>
        <v>1344</v>
      </c>
    </row>
    <row r="79" spans="1:39">
      <c r="A79" t="s">
        <v>39</v>
      </c>
      <c r="B79" s="8">
        <f>B78/75</f>
        <v>3.6</v>
      </c>
      <c r="C79" s="8">
        <f t="shared" ref="C79:G79" si="20">C78/75</f>
        <v>3.64</v>
      </c>
      <c r="D79" s="8">
        <f t="shared" si="20"/>
        <v>3.6533333333333333</v>
      </c>
      <c r="E79" s="8">
        <f t="shared" si="20"/>
        <v>3.6266666666666665</v>
      </c>
      <c r="F79" s="8">
        <f t="shared" si="20"/>
        <v>3.6666666666666665</v>
      </c>
      <c r="G79" s="8">
        <f t="shared" si="20"/>
        <v>18.186666666666667</v>
      </c>
      <c r="I79" t="s">
        <v>39</v>
      </c>
      <c r="J79" s="8">
        <f>J78/75</f>
        <v>3.7866666666666666</v>
      </c>
      <c r="K79" s="8">
        <f t="shared" ref="K79:O79" si="21">K78/75</f>
        <v>3.7466666666666666</v>
      </c>
      <c r="L79" s="8">
        <f t="shared" si="21"/>
        <v>3.68</v>
      </c>
      <c r="M79" s="8">
        <f t="shared" si="21"/>
        <v>3.5866666666666664</v>
      </c>
      <c r="N79" s="8">
        <f t="shared" si="21"/>
        <v>3.68</v>
      </c>
      <c r="O79" s="8">
        <f t="shared" si="21"/>
        <v>18.48</v>
      </c>
      <c r="Q79" t="s">
        <v>39</v>
      </c>
      <c r="R79" s="8">
        <f>R78/75</f>
        <v>3.7066666666666666</v>
      </c>
      <c r="S79" s="8">
        <f t="shared" ref="S79:W79" si="22">S78/75</f>
        <v>3.72</v>
      </c>
      <c r="T79" s="8">
        <f t="shared" si="22"/>
        <v>3.6933333333333334</v>
      </c>
      <c r="U79" s="8">
        <f t="shared" si="22"/>
        <v>3.6133333333333333</v>
      </c>
      <c r="V79" s="8">
        <f t="shared" si="22"/>
        <v>3.7333333333333334</v>
      </c>
      <c r="W79" s="8">
        <f t="shared" si="22"/>
        <v>18.466666666666665</v>
      </c>
      <c r="Y79" t="s">
        <v>39</v>
      </c>
      <c r="Z79" s="8">
        <f>Z78/75</f>
        <v>3.64</v>
      </c>
      <c r="AA79" s="8">
        <f t="shared" ref="AA79:AE79" si="23">AA78/75</f>
        <v>3.5866666666666664</v>
      </c>
      <c r="AB79" s="8">
        <f t="shared" si="23"/>
        <v>3.6133333333333333</v>
      </c>
      <c r="AC79" s="8">
        <f t="shared" si="23"/>
        <v>3.6266666666666665</v>
      </c>
      <c r="AD79" s="8">
        <f t="shared" si="23"/>
        <v>3.6133333333333333</v>
      </c>
      <c r="AE79" s="8">
        <f t="shared" si="23"/>
        <v>18.079999999999998</v>
      </c>
      <c r="AG79" t="s">
        <v>39</v>
      </c>
      <c r="AH79" s="8">
        <f>AH78/75</f>
        <v>3.5866666666666664</v>
      </c>
      <c r="AI79" s="8">
        <f t="shared" ref="AI79:AM79" si="24">AI78/75</f>
        <v>3.56</v>
      </c>
      <c r="AJ79" s="8">
        <f t="shared" si="24"/>
        <v>3.5733333333333333</v>
      </c>
      <c r="AK79" s="8">
        <f t="shared" si="24"/>
        <v>3.6133333333333333</v>
      </c>
      <c r="AL79" s="8">
        <f t="shared" si="24"/>
        <v>3.5866666666666664</v>
      </c>
      <c r="AM79" s="8">
        <f t="shared" si="24"/>
        <v>17.920000000000002</v>
      </c>
    </row>
    <row r="81" spans="1:38">
      <c r="A81" t="s">
        <v>40</v>
      </c>
      <c r="B81">
        <f>CORREL($G$3:$G$77,B3:B77)</f>
        <v>0.60272250017647455</v>
      </c>
      <c r="C81">
        <f>CORREL($G$3:$G$77,C3:C77)</f>
        <v>0.46393348463834549</v>
      </c>
      <c r="D81">
        <f>CORREL($G$3:$G$77,D3:D77)</f>
        <v>0.65893181960901204</v>
      </c>
      <c r="E81">
        <f>CORREL($G$3:$G$77,E3:E77)</f>
        <v>0.59802789100863096</v>
      </c>
      <c r="F81">
        <f>CORREL($G$3:$G$77,F3:F77)</f>
        <v>0.64190915689943495</v>
      </c>
      <c r="I81" t="s">
        <v>40</v>
      </c>
      <c r="J81" s="42">
        <f>CORREL($O$3:$O$77,J3:J77)</f>
        <v>0.5366030097169916</v>
      </c>
      <c r="K81" s="42">
        <f>CORREL($O$3:$O$77,K3:K77)</f>
        <v>0.68558629275933924</v>
      </c>
      <c r="L81" s="7">
        <f>CORREL($O$3:$O$77,L3:L77)</f>
        <v>0.60736704468584379</v>
      </c>
      <c r="M81">
        <f>CORREL($O$3:$O$77,M3:M77)</f>
        <v>0.69525021293453904</v>
      </c>
      <c r="N81" s="5">
        <f>CORREL($O$3:$O$77,N3:N77)</f>
        <v>0.62726766869258832</v>
      </c>
      <c r="Q81" t="s">
        <v>40</v>
      </c>
      <c r="R81" s="4">
        <f>CORREL($W$3:$W$77,R3:R77)</f>
        <v>0.60019821138368423</v>
      </c>
      <c r="S81" s="5">
        <f>CORREL($W$3:$W$77,S3:S77)</f>
        <v>0.62321454291029654</v>
      </c>
      <c r="T81" s="7">
        <f>CORREL($W$3:$W$77,T3:T77)</f>
        <v>0.60240670327583445</v>
      </c>
      <c r="U81">
        <f>CORREL($W$3:$W$77,U3:U77)</f>
        <v>0.62598127370624768</v>
      </c>
      <c r="V81" s="4">
        <f>CORREL($W$3:$W$77,V3:V77)</f>
        <v>0.51009353266295276</v>
      </c>
      <c r="Y81" t="s">
        <v>40</v>
      </c>
      <c r="Z81">
        <f>CORREL($AE$3:$AE$77,Z3:Z77)</f>
        <v>0.43890692702680195</v>
      </c>
      <c r="AA81">
        <f>CORREL($AE$3:$AE$77,AA3:AA77)</f>
        <v>0.58845459354055318</v>
      </c>
      <c r="AB81">
        <f>CORREL($AE$3:$AE$77,AB3:AB77)</f>
        <v>0.57238893672795887</v>
      </c>
      <c r="AC81">
        <f>CORREL($AE$3:$AE$77,AC3:AC77)</f>
        <v>0.59437293033944805</v>
      </c>
      <c r="AD81">
        <f>CORREL($AE$3:$AE$77,AD3:AD77)</f>
        <v>0.68952173414841456</v>
      </c>
      <c r="AG81" t="s">
        <v>40</v>
      </c>
      <c r="AH81">
        <f>CORREL($AM$3:$AM$77,AH3:AH77)</f>
        <v>0.66318852359182379</v>
      </c>
      <c r="AI81">
        <f>CORREL($AM$3:$AM$77,AI3:AI77)</f>
        <v>0.70290521402234107</v>
      </c>
      <c r="AJ81">
        <f>CORREL($AM$3:$AM$77,AJ3:AJ77)</f>
        <v>0.72262993495512662</v>
      </c>
      <c r="AK81">
        <f>CORREL($AM$3:$AM$77,AK3:AK77)</f>
        <v>0.65703706824800456</v>
      </c>
      <c r="AL81">
        <f>CORREL($AM$3:$AM$77,AL3:AL77)</f>
        <v>0.69513402087466725</v>
      </c>
    </row>
    <row r="85" spans="1:38">
      <c r="A85" t="s">
        <v>40</v>
      </c>
      <c r="B85">
        <v>0.42955064618322247</v>
      </c>
      <c r="C85">
        <v>0.39108128116426089</v>
      </c>
      <c r="D85">
        <v>0.52960469511238617</v>
      </c>
      <c r="E85">
        <v>0.36094116765054929</v>
      </c>
      <c r="F85">
        <v>0.48042514039004136</v>
      </c>
      <c r="I85" t="s">
        <v>40</v>
      </c>
      <c r="J85">
        <v>0.43934353363657369</v>
      </c>
      <c r="K85">
        <v>0.38019460412622413</v>
      </c>
      <c r="L85">
        <v>0.49769595776292297</v>
      </c>
      <c r="M85">
        <v>0.48776382317081662</v>
      </c>
      <c r="N85">
        <v>0.46548491567714839</v>
      </c>
      <c r="Q85" t="s">
        <v>40</v>
      </c>
      <c r="R85">
        <v>0.5124572888069604</v>
      </c>
      <c r="S85">
        <v>0.39760508517153836</v>
      </c>
      <c r="T85">
        <v>0.47484330495744481</v>
      </c>
      <c r="U85">
        <v>0.61863367375052225</v>
      </c>
      <c r="V85">
        <v>0.60415475309357636</v>
      </c>
      <c r="Y85" t="s">
        <v>40</v>
      </c>
      <c r="Z85">
        <v>0.33516894200865299</v>
      </c>
      <c r="AA85">
        <v>0.48905240709774705</v>
      </c>
      <c r="AB85">
        <v>0.42036768505371991</v>
      </c>
      <c r="AC85">
        <v>0.49272053781167624</v>
      </c>
      <c r="AD85">
        <v>0.56135657158504515</v>
      </c>
      <c r="AG85" t="s">
        <v>40</v>
      </c>
      <c r="AH85">
        <v>0.47770205466493287</v>
      </c>
      <c r="AI85">
        <v>0.53854576591646319</v>
      </c>
      <c r="AJ85">
        <v>0.55651775380592339</v>
      </c>
      <c r="AK85">
        <v>0.46479334254758631</v>
      </c>
      <c r="AL85">
        <v>0.41917717585966868</v>
      </c>
    </row>
  </sheetData>
  <mergeCells count="5">
    <mergeCell ref="B1:G1"/>
    <mergeCell ref="J1:O1"/>
    <mergeCell ref="R1:W1"/>
    <mergeCell ref="Z1:AE1"/>
    <mergeCell ref="AH1:AM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03"/>
  <sheetViews>
    <sheetView topLeftCell="A66" zoomScale="70" zoomScaleNormal="70" workbookViewId="0">
      <selection activeCell="B86" sqref="B86:O86"/>
    </sheetView>
  </sheetViews>
  <sheetFormatPr defaultRowHeight="15"/>
  <sheetData>
    <row r="1" spans="1:28">
      <c r="A1" t="s">
        <v>117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41" t="s">
        <v>101</v>
      </c>
      <c r="H1" s="3" t="s">
        <v>9</v>
      </c>
      <c r="I1" s="41" t="s">
        <v>10</v>
      </c>
      <c r="J1" s="3" t="s">
        <v>11</v>
      </c>
      <c r="K1" s="41" t="s">
        <v>12</v>
      </c>
      <c r="L1" s="3" t="s">
        <v>102</v>
      </c>
      <c r="M1" s="3" t="s">
        <v>103</v>
      </c>
      <c r="N1" s="3" t="s">
        <v>15</v>
      </c>
      <c r="O1" s="3" t="s">
        <v>16</v>
      </c>
      <c r="P1" s="3" t="s">
        <v>17</v>
      </c>
      <c r="Q1" s="3" t="s">
        <v>104</v>
      </c>
      <c r="R1" s="3" t="s">
        <v>105</v>
      </c>
      <c r="S1" s="3" t="s">
        <v>36</v>
      </c>
      <c r="T1" s="3" t="s">
        <v>20</v>
      </c>
      <c r="U1" s="3" t="s">
        <v>21</v>
      </c>
      <c r="V1" s="3" t="s">
        <v>106</v>
      </c>
      <c r="W1" s="3" t="s">
        <v>107</v>
      </c>
      <c r="X1" s="3" t="s">
        <v>108</v>
      </c>
      <c r="Y1" s="3" t="s">
        <v>37</v>
      </c>
      <c r="Z1" s="3" t="s">
        <v>25</v>
      </c>
      <c r="AA1" s="3" t="s">
        <v>35</v>
      </c>
      <c r="AB1" s="3" t="s">
        <v>118</v>
      </c>
    </row>
    <row r="2" spans="1:28">
      <c r="A2">
        <v>1</v>
      </c>
      <c r="B2" s="3">
        <v>4</v>
      </c>
      <c r="C2" s="3">
        <v>3</v>
      </c>
      <c r="D2" s="3">
        <v>3</v>
      </c>
      <c r="E2" s="3">
        <v>4</v>
      </c>
      <c r="F2" s="3">
        <v>3</v>
      </c>
      <c r="G2" s="3">
        <v>4</v>
      </c>
      <c r="H2" s="3">
        <v>4</v>
      </c>
      <c r="I2" s="3">
        <v>3</v>
      </c>
      <c r="J2" s="3">
        <v>3</v>
      </c>
      <c r="K2" s="3">
        <v>4</v>
      </c>
      <c r="L2" s="3">
        <v>4</v>
      </c>
      <c r="M2" s="3">
        <v>3</v>
      </c>
      <c r="N2" s="3">
        <v>3</v>
      </c>
      <c r="O2" s="3">
        <v>3</v>
      </c>
      <c r="P2" s="3">
        <v>3</v>
      </c>
      <c r="Q2" s="3">
        <v>3</v>
      </c>
      <c r="R2" s="3">
        <v>4</v>
      </c>
      <c r="S2" s="3">
        <v>3</v>
      </c>
      <c r="T2" s="3">
        <v>3</v>
      </c>
      <c r="U2" s="3">
        <v>3</v>
      </c>
      <c r="V2" s="3">
        <v>4</v>
      </c>
      <c r="W2" s="3">
        <v>4</v>
      </c>
      <c r="X2" s="3">
        <v>4</v>
      </c>
      <c r="Y2" s="3">
        <v>4</v>
      </c>
      <c r="Z2" s="3">
        <v>4</v>
      </c>
      <c r="AA2">
        <f>SUM(B2:Z2)</f>
        <v>87</v>
      </c>
      <c r="AB2">
        <f>AA2^2</f>
        <v>7569</v>
      </c>
    </row>
    <row r="3" spans="1:28">
      <c r="A3">
        <v>2</v>
      </c>
      <c r="B3" s="3">
        <v>4</v>
      </c>
      <c r="C3" s="3">
        <v>4</v>
      </c>
      <c r="D3" s="3">
        <v>4</v>
      </c>
      <c r="E3" s="3">
        <v>4</v>
      </c>
      <c r="F3" s="3">
        <v>4</v>
      </c>
      <c r="G3" s="3">
        <v>3</v>
      </c>
      <c r="H3" s="3">
        <v>4</v>
      </c>
      <c r="I3" s="3">
        <v>4</v>
      </c>
      <c r="J3" s="3">
        <v>3</v>
      </c>
      <c r="K3" s="3">
        <v>3</v>
      </c>
      <c r="L3" s="3">
        <v>3</v>
      </c>
      <c r="M3" s="3">
        <v>4</v>
      </c>
      <c r="N3" s="3">
        <v>4</v>
      </c>
      <c r="O3" s="3">
        <v>4</v>
      </c>
      <c r="P3" s="3">
        <v>4</v>
      </c>
      <c r="Q3" s="3">
        <v>4</v>
      </c>
      <c r="R3" s="3">
        <v>3</v>
      </c>
      <c r="S3" s="3">
        <v>3</v>
      </c>
      <c r="T3" s="3">
        <v>4</v>
      </c>
      <c r="U3" s="3">
        <v>4</v>
      </c>
      <c r="V3" s="3">
        <v>3</v>
      </c>
      <c r="W3" s="3">
        <v>3</v>
      </c>
      <c r="X3" s="3">
        <v>4</v>
      </c>
      <c r="Y3" s="3">
        <v>3</v>
      </c>
      <c r="Z3" s="3">
        <v>4</v>
      </c>
      <c r="AA3">
        <f t="shared" ref="AA3:AA66" si="0">SUM(B3:Z3)</f>
        <v>91</v>
      </c>
      <c r="AB3">
        <f t="shared" ref="AB3:AB66" si="1">AA3^2</f>
        <v>8281</v>
      </c>
    </row>
    <row r="4" spans="1:28">
      <c r="A4">
        <v>3</v>
      </c>
      <c r="B4" s="3">
        <v>4</v>
      </c>
      <c r="C4" s="3">
        <v>4</v>
      </c>
      <c r="D4" s="3">
        <v>3</v>
      </c>
      <c r="E4" s="3">
        <v>4</v>
      </c>
      <c r="F4" s="3">
        <v>4</v>
      </c>
      <c r="G4" s="3">
        <v>4</v>
      </c>
      <c r="H4" s="3">
        <v>3</v>
      </c>
      <c r="I4" s="3">
        <v>3</v>
      </c>
      <c r="J4" s="3">
        <v>4</v>
      </c>
      <c r="K4" s="3">
        <v>3</v>
      </c>
      <c r="L4" s="3">
        <v>4</v>
      </c>
      <c r="M4" s="3">
        <v>3</v>
      </c>
      <c r="N4" s="3">
        <v>3</v>
      </c>
      <c r="O4" s="3">
        <v>4</v>
      </c>
      <c r="P4" s="3">
        <v>4</v>
      </c>
      <c r="Q4" s="3">
        <v>3</v>
      </c>
      <c r="R4" s="3">
        <v>3</v>
      </c>
      <c r="S4" s="3">
        <v>4</v>
      </c>
      <c r="T4" s="3">
        <v>3</v>
      </c>
      <c r="U4" s="3">
        <v>4</v>
      </c>
      <c r="V4" s="3">
        <v>4</v>
      </c>
      <c r="W4" s="3">
        <v>4</v>
      </c>
      <c r="X4" s="3">
        <v>4</v>
      </c>
      <c r="Y4" s="3">
        <v>4</v>
      </c>
      <c r="Z4" s="3">
        <v>4</v>
      </c>
      <c r="AA4">
        <f t="shared" si="0"/>
        <v>91</v>
      </c>
      <c r="AB4">
        <f t="shared" si="1"/>
        <v>8281</v>
      </c>
    </row>
    <row r="5" spans="1:28">
      <c r="A5">
        <v>4</v>
      </c>
      <c r="B5" s="3">
        <v>4</v>
      </c>
      <c r="C5" s="3">
        <v>3</v>
      </c>
      <c r="D5" s="3">
        <v>4</v>
      </c>
      <c r="E5" s="3">
        <v>4</v>
      </c>
      <c r="F5" s="3">
        <v>4</v>
      </c>
      <c r="G5" s="3">
        <v>4</v>
      </c>
      <c r="H5" s="3">
        <v>4</v>
      </c>
      <c r="I5" s="3">
        <v>3</v>
      </c>
      <c r="J5" s="3">
        <v>4</v>
      </c>
      <c r="K5" s="3">
        <v>4</v>
      </c>
      <c r="L5" s="3">
        <v>3</v>
      </c>
      <c r="M5" s="3">
        <v>3</v>
      </c>
      <c r="N5" s="3">
        <v>3</v>
      </c>
      <c r="O5" s="3">
        <v>3</v>
      </c>
      <c r="P5" s="3">
        <v>4</v>
      </c>
      <c r="Q5" s="3">
        <v>4</v>
      </c>
      <c r="R5" s="3">
        <v>3</v>
      </c>
      <c r="S5" s="3">
        <v>4</v>
      </c>
      <c r="T5" s="3">
        <v>3</v>
      </c>
      <c r="U5" s="3">
        <v>3</v>
      </c>
      <c r="V5" s="3">
        <v>4</v>
      </c>
      <c r="W5" s="3">
        <v>4</v>
      </c>
      <c r="X5" s="3">
        <v>4</v>
      </c>
      <c r="Y5" s="3">
        <v>4</v>
      </c>
      <c r="Z5" s="3">
        <v>4</v>
      </c>
      <c r="AA5">
        <f t="shared" si="0"/>
        <v>91</v>
      </c>
      <c r="AB5">
        <f t="shared" si="1"/>
        <v>8281</v>
      </c>
    </row>
    <row r="6" spans="1:28">
      <c r="A6">
        <v>5</v>
      </c>
      <c r="B6" s="3">
        <v>4</v>
      </c>
      <c r="C6" s="3">
        <v>4</v>
      </c>
      <c r="D6" s="3">
        <v>3</v>
      </c>
      <c r="E6" s="3">
        <v>3</v>
      </c>
      <c r="F6" s="3">
        <v>3</v>
      </c>
      <c r="G6" s="3">
        <v>4</v>
      </c>
      <c r="H6" s="3">
        <v>4</v>
      </c>
      <c r="I6" s="3">
        <v>4</v>
      </c>
      <c r="J6" s="3">
        <v>3</v>
      </c>
      <c r="K6" s="3">
        <v>4</v>
      </c>
      <c r="L6" s="3">
        <v>4</v>
      </c>
      <c r="M6" s="3">
        <v>3</v>
      </c>
      <c r="N6" s="3">
        <v>3</v>
      </c>
      <c r="O6" s="3">
        <v>4</v>
      </c>
      <c r="P6" s="3">
        <v>3</v>
      </c>
      <c r="Q6" s="3">
        <v>3</v>
      </c>
      <c r="R6" s="3">
        <v>3</v>
      </c>
      <c r="S6" s="3">
        <v>4</v>
      </c>
      <c r="T6" s="3">
        <v>4</v>
      </c>
      <c r="U6" s="3">
        <v>4</v>
      </c>
      <c r="V6" s="3">
        <v>4</v>
      </c>
      <c r="W6" s="3">
        <v>4</v>
      </c>
      <c r="X6" s="3">
        <v>4</v>
      </c>
      <c r="Y6" s="3">
        <v>4</v>
      </c>
      <c r="Z6" s="3">
        <v>4</v>
      </c>
      <c r="AA6">
        <f t="shared" si="0"/>
        <v>91</v>
      </c>
      <c r="AB6">
        <f t="shared" si="1"/>
        <v>8281</v>
      </c>
    </row>
    <row r="7" spans="1:28">
      <c r="A7">
        <v>6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3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4</v>
      </c>
      <c r="Q7" s="3">
        <v>4</v>
      </c>
      <c r="R7" s="3">
        <v>4</v>
      </c>
      <c r="S7" s="3">
        <v>4</v>
      </c>
      <c r="T7" s="3">
        <v>4</v>
      </c>
      <c r="U7" s="3">
        <v>4</v>
      </c>
      <c r="V7" s="3">
        <v>3</v>
      </c>
      <c r="W7" s="3">
        <v>4</v>
      </c>
      <c r="X7" s="3">
        <v>4</v>
      </c>
      <c r="Y7" s="3">
        <v>3</v>
      </c>
      <c r="Z7" s="3">
        <v>4</v>
      </c>
      <c r="AA7">
        <f t="shared" si="0"/>
        <v>97</v>
      </c>
      <c r="AB7">
        <f t="shared" si="1"/>
        <v>9409</v>
      </c>
    </row>
    <row r="8" spans="1:28">
      <c r="A8">
        <v>7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v>3</v>
      </c>
      <c r="H8" s="3">
        <v>4</v>
      </c>
      <c r="I8" s="3">
        <v>4</v>
      </c>
      <c r="J8" s="3">
        <v>4</v>
      </c>
      <c r="K8" s="3">
        <v>3</v>
      </c>
      <c r="L8" s="3">
        <v>3</v>
      </c>
      <c r="M8" s="3">
        <v>3</v>
      </c>
      <c r="N8" s="3">
        <v>4</v>
      </c>
      <c r="O8" s="3">
        <v>4</v>
      </c>
      <c r="P8" s="3">
        <v>3</v>
      </c>
      <c r="Q8" s="3">
        <v>4</v>
      </c>
      <c r="R8" s="3">
        <v>4</v>
      </c>
      <c r="S8" s="3">
        <v>4</v>
      </c>
      <c r="T8" s="3">
        <v>3</v>
      </c>
      <c r="U8" s="3">
        <v>4</v>
      </c>
      <c r="V8" s="3">
        <v>4</v>
      </c>
      <c r="W8" s="3">
        <v>4</v>
      </c>
      <c r="X8" s="3">
        <v>4</v>
      </c>
      <c r="Y8" s="3">
        <v>4</v>
      </c>
      <c r="Z8" s="3">
        <v>4</v>
      </c>
      <c r="AA8">
        <f t="shared" si="0"/>
        <v>94</v>
      </c>
      <c r="AB8">
        <f t="shared" si="1"/>
        <v>8836</v>
      </c>
    </row>
    <row r="9" spans="1:28">
      <c r="A9">
        <v>8</v>
      </c>
      <c r="B9" s="3">
        <v>4</v>
      </c>
      <c r="C9" s="3">
        <v>3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3</v>
      </c>
      <c r="K9" s="3">
        <v>4</v>
      </c>
      <c r="L9" s="3">
        <v>4</v>
      </c>
      <c r="M9" s="3">
        <v>4</v>
      </c>
      <c r="N9" s="3">
        <v>4</v>
      </c>
      <c r="O9" s="3">
        <v>4</v>
      </c>
      <c r="P9" s="3">
        <v>4</v>
      </c>
      <c r="Q9" s="3">
        <v>3</v>
      </c>
      <c r="R9" s="3">
        <v>4</v>
      </c>
      <c r="S9" s="3">
        <v>3</v>
      </c>
      <c r="T9" s="3">
        <v>3</v>
      </c>
      <c r="U9" s="3">
        <v>3</v>
      </c>
      <c r="V9" s="3">
        <v>4</v>
      </c>
      <c r="W9" s="3">
        <v>4</v>
      </c>
      <c r="X9" s="3">
        <v>4</v>
      </c>
      <c r="Y9" s="3">
        <v>4</v>
      </c>
      <c r="Z9" s="3">
        <v>4</v>
      </c>
      <c r="AA9">
        <f t="shared" si="0"/>
        <v>94</v>
      </c>
      <c r="AB9">
        <f t="shared" si="1"/>
        <v>8836</v>
      </c>
    </row>
    <row r="10" spans="1:28">
      <c r="A10">
        <v>9</v>
      </c>
      <c r="B10" s="3">
        <v>4</v>
      </c>
      <c r="C10" s="3">
        <v>4</v>
      </c>
      <c r="D10" s="3">
        <v>4</v>
      </c>
      <c r="E10" s="3">
        <v>3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3">
        <v>3</v>
      </c>
      <c r="M10" s="3">
        <v>3</v>
      </c>
      <c r="N10" s="3">
        <v>3</v>
      </c>
      <c r="O10" s="3">
        <v>3</v>
      </c>
      <c r="P10" s="3">
        <v>3</v>
      </c>
      <c r="Q10" s="3">
        <v>3</v>
      </c>
      <c r="R10" s="3">
        <v>4</v>
      </c>
      <c r="S10" s="3">
        <v>4</v>
      </c>
      <c r="T10" s="3">
        <v>4</v>
      </c>
      <c r="U10" s="3">
        <v>4</v>
      </c>
      <c r="V10" s="3">
        <v>4</v>
      </c>
      <c r="W10" s="3">
        <v>3</v>
      </c>
      <c r="X10" s="3">
        <v>4</v>
      </c>
      <c r="Y10" s="3">
        <v>4</v>
      </c>
      <c r="Z10" s="3">
        <v>3</v>
      </c>
      <c r="AA10">
        <f t="shared" si="0"/>
        <v>91</v>
      </c>
      <c r="AB10">
        <f t="shared" si="1"/>
        <v>8281</v>
      </c>
    </row>
    <row r="11" spans="1:28">
      <c r="A11">
        <v>10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3">
        <v>3</v>
      </c>
      <c r="M11" s="3">
        <v>4</v>
      </c>
      <c r="N11" s="3">
        <v>4</v>
      </c>
      <c r="O11" s="3">
        <v>4</v>
      </c>
      <c r="P11" s="3">
        <v>3</v>
      </c>
      <c r="Q11" s="3">
        <v>4</v>
      </c>
      <c r="R11" s="3">
        <v>4</v>
      </c>
      <c r="S11" s="3">
        <v>4</v>
      </c>
      <c r="T11" s="3">
        <v>4</v>
      </c>
      <c r="U11" s="3">
        <v>4</v>
      </c>
      <c r="V11" s="3">
        <v>4</v>
      </c>
      <c r="W11" s="3">
        <v>3</v>
      </c>
      <c r="X11" s="3">
        <v>3</v>
      </c>
      <c r="Y11" s="3">
        <v>3</v>
      </c>
      <c r="Z11" s="3">
        <v>3</v>
      </c>
      <c r="AA11">
        <f t="shared" si="0"/>
        <v>94</v>
      </c>
      <c r="AB11">
        <f t="shared" si="1"/>
        <v>8836</v>
      </c>
    </row>
    <row r="12" spans="1:28">
      <c r="A12">
        <v>11</v>
      </c>
      <c r="B12" s="3">
        <v>4</v>
      </c>
      <c r="C12" s="3">
        <v>3</v>
      </c>
      <c r="D12" s="3">
        <v>3</v>
      </c>
      <c r="E12" s="3">
        <v>3</v>
      </c>
      <c r="F12" s="3">
        <v>4</v>
      </c>
      <c r="G12" s="3">
        <v>4</v>
      </c>
      <c r="H12" s="3">
        <v>4</v>
      </c>
      <c r="I12" s="3">
        <v>4</v>
      </c>
      <c r="J12" s="3">
        <v>3</v>
      </c>
      <c r="K12" s="3">
        <v>3</v>
      </c>
      <c r="L12" s="3">
        <v>4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3</v>
      </c>
      <c r="S12" s="3">
        <v>3</v>
      </c>
      <c r="T12" s="3">
        <v>3</v>
      </c>
      <c r="U12" s="3">
        <v>3</v>
      </c>
      <c r="V12" s="3">
        <v>3</v>
      </c>
      <c r="W12" s="3">
        <v>3</v>
      </c>
      <c r="X12" s="3">
        <v>4</v>
      </c>
      <c r="Y12" s="3">
        <v>4</v>
      </c>
      <c r="Z12" s="3">
        <v>3</v>
      </c>
      <c r="AA12">
        <f t="shared" si="0"/>
        <v>88</v>
      </c>
      <c r="AB12">
        <f t="shared" si="1"/>
        <v>7744</v>
      </c>
    </row>
    <row r="13" spans="1:28">
      <c r="A13">
        <v>12</v>
      </c>
      <c r="B13" s="3">
        <v>4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3</v>
      </c>
      <c r="J13" s="3">
        <v>4</v>
      </c>
      <c r="K13" s="3">
        <v>4</v>
      </c>
      <c r="L13" s="3">
        <v>4</v>
      </c>
      <c r="M13" s="3">
        <v>4</v>
      </c>
      <c r="N13" s="3">
        <v>3</v>
      </c>
      <c r="O13" s="3">
        <v>4</v>
      </c>
      <c r="P13" s="3">
        <v>4</v>
      </c>
      <c r="Q13" s="3">
        <v>4</v>
      </c>
      <c r="R13" s="3">
        <v>4</v>
      </c>
      <c r="S13" s="3">
        <v>4</v>
      </c>
      <c r="T13" s="3">
        <v>3</v>
      </c>
      <c r="U13" s="3">
        <v>4</v>
      </c>
      <c r="V13" s="3">
        <v>3</v>
      </c>
      <c r="W13" s="3">
        <v>4</v>
      </c>
      <c r="X13" s="3">
        <v>3</v>
      </c>
      <c r="Y13" s="3">
        <v>4</v>
      </c>
      <c r="Z13" s="3">
        <v>4</v>
      </c>
      <c r="AA13">
        <f t="shared" si="0"/>
        <v>95</v>
      </c>
      <c r="AB13">
        <f t="shared" si="1"/>
        <v>9025</v>
      </c>
    </row>
    <row r="14" spans="1:28">
      <c r="A14">
        <v>13</v>
      </c>
      <c r="B14" s="3">
        <v>4</v>
      </c>
      <c r="C14" s="3">
        <v>3</v>
      </c>
      <c r="D14" s="3">
        <v>4</v>
      </c>
      <c r="E14" s="3">
        <v>4</v>
      </c>
      <c r="F14" s="3">
        <v>3</v>
      </c>
      <c r="G14" s="3">
        <v>3</v>
      </c>
      <c r="H14" s="3">
        <v>4</v>
      </c>
      <c r="I14" s="3">
        <v>4</v>
      </c>
      <c r="J14" s="3">
        <v>4</v>
      </c>
      <c r="K14" s="3">
        <v>4</v>
      </c>
      <c r="L14" s="3">
        <v>4</v>
      </c>
      <c r="M14" s="3">
        <v>4</v>
      </c>
      <c r="N14" s="3">
        <v>3</v>
      </c>
      <c r="O14" s="3">
        <v>4</v>
      </c>
      <c r="P14" s="3">
        <v>3</v>
      </c>
      <c r="Q14" s="3">
        <v>3</v>
      </c>
      <c r="R14" s="3">
        <v>3</v>
      </c>
      <c r="S14" s="3">
        <v>3</v>
      </c>
      <c r="T14" s="3">
        <v>4</v>
      </c>
      <c r="U14" s="3">
        <v>3</v>
      </c>
      <c r="V14" s="3">
        <v>3</v>
      </c>
      <c r="W14" s="3">
        <v>4</v>
      </c>
      <c r="X14" s="3">
        <v>4</v>
      </c>
      <c r="Y14" s="3">
        <v>4</v>
      </c>
      <c r="Z14" s="3">
        <v>4</v>
      </c>
      <c r="AA14">
        <f t="shared" si="0"/>
        <v>90</v>
      </c>
      <c r="AB14">
        <f t="shared" si="1"/>
        <v>8100</v>
      </c>
    </row>
    <row r="15" spans="1:28">
      <c r="A15">
        <v>14</v>
      </c>
      <c r="B15" s="3">
        <v>3</v>
      </c>
      <c r="C15" s="3">
        <v>4</v>
      </c>
      <c r="D15" s="3">
        <v>3</v>
      </c>
      <c r="E15" s="3">
        <v>3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3</v>
      </c>
      <c r="L15" s="3">
        <v>4</v>
      </c>
      <c r="M15" s="3">
        <v>4</v>
      </c>
      <c r="N15" s="3">
        <v>4</v>
      </c>
      <c r="O15" s="3">
        <v>4</v>
      </c>
      <c r="P15" s="3">
        <v>4</v>
      </c>
      <c r="Q15" s="3">
        <v>3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v>4</v>
      </c>
      <c r="X15" s="3">
        <v>4</v>
      </c>
      <c r="Y15" s="3">
        <v>4</v>
      </c>
      <c r="Z15" s="3">
        <v>4</v>
      </c>
      <c r="AA15">
        <f t="shared" si="0"/>
        <v>95</v>
      </c>
      <c r="AB15">
        <f t="shared" si="1"/>
        <v>9025</v>
      </c>
    </row>
    <row r="16" spans="1:28">
      <c r="A16">
        <v>15</v>
      </c>
      <c r="B16" s="3">
        <v>3</v>
      </c>
      <c r="C16" s="3">
        <v>3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3</v>
      </c>
      <c r="R16" s="3">
        <v>4</v>
      </c>
      <c r="S16" s="3">
        <v>4</v>
      </c>
      <c r="T16" s="3">
        <v>3</v>
      </c>
      <c r="U16" s="3">
        <v>3</v>
      </c>
      <c r="V16" s="3">
        <v>4</v>
      </c>
      <c r="W16" s="3">
        <v>4</v>
      </c>
      <c r="X16" s="3">
        <v>4</v>
      </c>
      <c r="Y16" s="3">
        <v>4</v>
      </c>
      <c r="Z16" s="3">
        <v>4</v>
      </c>
      <c r="AA16">
        <f t="shared" si="0"/>
        <v>95</v>
      </c>
      <c r="AB16">
        <f t="shared" si="1"/>
        <v>9025</v>
      </c>
    </row>
    <row r="17" spans="1:28">
      <c r="A17">
        <v>16</v>
      </c>
      <c r="B17" s="3">
        <v>4</v>
      </c>
      <c r="C17" s="3">
        <v>4</v>
      </c>
      <c r="D17" s="3">
        <v>3</v>
      </c>
      <c r="E17" s="3">
        <v>3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4</v>
      </c>
      <c r="L17" s="3">
        <v>3</v>
      </c>
      <c r="M17" s="3">
        <v>4</v>
      </c>
      <c r="N17" s="3">
        <v>4</v>
      </c>
      <c r="O17" s="3">
        <v>3</v>
      </c>
      <c r="P17" s="3">
        <v>4</v>
      </c>
      <c r="Q17" s="3">
        <v>3</v>
      </c>
      <c r="R17" s="3">
        <v>3</v>
      </c>
      <c r="S17" s="3">
        <v>4</v>
      </c>
      <c r="T17" s="3">
        <v>3</v>
      </c>
      <c r="U17" s="3">
        <v>3</v>
      </c>
      <c r="V17" s="3">
        <v>4</v>
      </c>
      <c r="W17" s="3">
        <v>3</v>
      </c>
      <c r="X17" s="3">
        <v>3</v>
      </c>
      <c r="Y17" s="3">
        <v>4</v>
      </c>
      <c r="Z17" s="3">
        <v>4</v>
      </c>
      <c r="AA17">
        <f t="shared" si="0"/>
        <v>90</v>
      </c>
      <c r="AB17">
        <f t="shared" si="1"/>
        <v>8100</v>
      </c>
    </row>
    <row r="18" spans="1:28">
      <c r="A18">
        <v>17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3</v>
      </c>
      <c r="K18" s="3">
        <v>3</v>
      </c>
      <c r="L18" s="3">
        <v>4</v>
      </c>
      <c r="M18" s="3">
        <v>4</v>
      </c>
      <c r="N18" s="3">
        <v>4</v>
      </c>
      <c r="O18" s="3">
        <v>4</v>
      </c>
      <c r="P18" s="3">
        <v>4</v>
      </c>
      <c r="Q18" s="3">
        <v>4</v>
      </c>
      <c r="R18" s="3">
        <v>4</v>
      </c>
      <c r="S18" s="3">
        <v>3</v>
      </c>
      <c r="T18" s="3">
        <v>4</v>
      </c>
      <c r="U18" s="3">
        <v>4</v>
      </c>
      <c r="V18" s="3">
        <v>4</v>
      </c>
      <c r="W18" s="3">
        <v>4</v>
      </c>
      <c r="X18" s="3">
        <v>4</v>
      </c>
      <c r="Y18" s="3">
        <v>4</v>
      </c>
      <c r="Z18" s="3">
        <v>4</v>
      </c>
      <c r="AA18">
        <f t="shared" si="0"/>
        <v>97</v>
      </c>
      <c r="AB18">
        <f t="shared" si="1"/>
        <v>9409</v>
      </c>
    </row>
    <row r="19" spans="1:28">
      <c r="A19">
        <v>18</v>
      </c>
      <c r="B19" s="3">
        <v>4</v>
      </c>
      <c r="C19" s="3">
        <v>4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3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  <c r="X19" s="3">
        <v>3</v>
      </c>
      <c r="Y19" s="3">
        <v>4</v>
      </c>
      <c r="Z19" s="3">
        <v>3</v>
      </c>
      <c r="AA19">
        <f t="shared" si="0"/>
        <v>97</v>
      </c>
      <c r="AB19">
        <f t="shared" si="1"/>
        <v>9409</v>
      </c>
    </row>
    <row r="20" spans="1:28">
      <c r="A20">
        <v>19</v>
      </c>
      <c r="B20" s="3">
        <v>4</v>
      </c>
      <c r="C20" s="3">
        <v>4</v>
      </c>
      <c r="D20" s="3">
        <v>3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">
        <v>3</v>
      </c>
      <c r="N20" s="3">
        <v>4</v>
      </c>
      <c r="O20" s="3">
        <v>4</v>
      </c>
      <c r="P20" s="3">
        <v>4</v>
      </c>
      <c r="Q20" s="3">
        <v>4</v>
      </c>
      <c r="R20" s="3">
        <v>4</v>
      </c>
      <c r="S20" s="3">
        <v>3</v>
      </c>
      <c r="T20" s="3">
        <v>3</v>
      </c>
      <c r="U20" s="3">
        <v>3</v>
      </c>
      <c r="V20" s="3">
        <v>3</v>
      </c>
      <c r="W20" s="3">
        <v>4</v>
      </c>
      <c r="X20" s="3">
        <v>4</v>
      </c>
      <c r="Y20" s="3">
        <v>4</v>
      </c>
      <c r="Z20" s="3">
        <v>4</v>
      </c>
      <c r="AA20">
        <f t="shared" si="0"/>
        <v>94</v>
      </c>
      <c r="AB20">
        <f t="shared" si="1"/>
        <v>8836</v>
      </c>
    </row>
    <row r="21" spans="1:28">
      <c r="A21">
        <v>20</v>
      </c>
      <c r="B21" s="3">
        <v>4</v>
      </c>
      <c r="C21" s="3">
        <v>3</v>
      </c>
      <c r="D21" s="3">
        <v>4</v>
      </c>
      <c r="E21" s="3">
        <v>3</v>
      </c>
      <c r="F21" s="3">
        <v>3</v>
      </c>
      <c r="G21" s="3">
        <v>4</v>
      </c>
      <c r="H21" s="3">
        <v>4</v>
      </c>
      <c r="I21" s="3">
        <v>4</v>
      </c>
      <c r="J21" s="3">
        <v>4</v>
      </c>
      <c r="K21" s="3">
        <v>4</v>
      </c>
      <c r="L21" s="3">
        <v>3</v>
      </c>
      <c r="M21" s="3">
        <v>4</v>
      </c>
      <c r="N21" s="3">
        <v>3</v>
      </c>
      <c r="O21" s="3">
        <v>4</v>
      </c>
      <c r="P21" s="3">
        <v>4</v>
      </c>
      <c r="Q21" s="3">
        <v>4</v>
      </c>
      <c r="R21" s="3">
        <v>4</v>
      </c>
      <c r="S21" s="3">
        <v>4</v>
      </c>
      <c r="T21" s="3">
        <v>4</v>
      </c>
      <c r="U21" s="3">
        <v>4</v>
      </c>
      <c r="V21" s="3">
        <v>4</v>
      </c>
      <c r="W21" s="3">
        <v>4</v>
      </c>
      <c r="X21" s="3">
        <v>4</v>
      </c>
      <c r="Y21" s="3">
        <v>4</v>
      </c>
      <c r="Z21" s="3">
        <v>3</v>
      </c>
      <c r="AA21">
        <f t="shared" si="0"/>
        <v>94</v>
      </c>
      <c r="AB21">
        <f t="shared" si="1"/>
        <v>8836</v>
      </c>
    </row>
    <row r="22" spans="1:28">
      <c r="A22">
        <v>21</v>
      </c>
      <c r="B22" s="3">
        <v>4</v>
      </c>
      <c r="C22" s="3">
        <v>4</v>
      </c>
      <c r="D22" s="3">
        <v>4</v>
      </c>
      <c r="E22" s="3">
        <v>3</v>
      </c>
      <c r="F22" s="3">
        <v>4</v>
      </c>
      <c r="G22" s="3">
        <v>4</v>
      </c>
      <c r="H22" s="3">
        <v>4</v>
      </c>
      <c r="I22" s="3">
        <v>4</v>
      </c>
      <c r="J22" s="3">
        <v>4</v>
      </c>
      <c r="K22" s="3">
        <v>3</v>
      </c>
      <c r="L22" s="3">
        <v>4</v>
      </c>
      <c r="M22" s="3">
        <v>4</v>
      </c>
      <c r="N22" s="3">
        <v>3</v>
      </c>
      <c r="O22" s="3">
        <v>3</v>
      </c>
      <c r="P22" s="3">
        <v>3</v>
      </c>
      <c r="Q22" s="3">
        <v>3</v>
      </c>
      <c r="R22" s="3">
        <v>3</v>
      </c>
      <c r="S22" s="3">
        <v>3</v>
      </c>
      <c r="T22" s="3">
        <v>3</v>
      </c>
      <c r="U22" s="3">
        <v>3</v>
      </c>
      <c r="V22" s="3">
        <v>3</v>
      </c>
      <c r="W22" s="3">
        <v>3</v>
      </c>
      <c r="X22" s="3">
        <v>3</v>
      </c>
      <c r="Y22" s="3">
        <v>4</v>
      </c>
      <c r="Z22" s="3">
        <v>3</v>
      </c>
      <c r="AA22">
        <f t="shared" si="0"/>
        <v>86</v>
      </c>
      <c r="AB22">
        <f t="shared" si="1"/>
        <v>7396</v>
      </c>
    </row>
    <row r="23" spans="1:28">
      <c r="A23">
        <v>22</v>
      </c>
      <c r="B23" s="3">
        <v>4</v>
      </c>
      <c r="C23" s="3">
        <v>3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v>3</v>
      </c>
      <c r="X23" s="3">
        <v>4</v>
      </c>
      <c r="Y23" s="3">
        <v>4</v>
      </c>
      <c r="Z23" s="3">
        <v>4</v>
      </c>
      <c r="AA23">
        <f t="shared" si="0"/>
        <v>98</v>
      </c>
      <c r="AB23">
        <f t="shared" si="1"/>
        <v>9604</v>
      </c>
    </row>
    <row r="24" spans="1:28">
      <c r="A24">
        <v>23</v>
      </c>
      <c r="B24" s="3">
        <v>4</v>
      </c>
      <c r="C24" s="3">
        <v>4</v>
      </c>
      <c r="D24" s="3">
        <v>4</v>
      </c>
      <c r="E24" s="3">
        <v>4</v>
      </c>
      <c r="F24" s="3">
        <v>4</v>
      </c>
      <c r="G24" s="3">
        <v>3</v>
      </c>
      <c r="H24" s="3">
        <v>3</v>
      </c>
      <c r="I24" s="3">
        <v>4</v>
      </c>
      <c r="J24" s="3">
        <v>3</v>
      </c>
      <c r="K24" s="3">
        <v>4</v>
      </c>
      <c r="L24" s="3">
        <v>4</v>
      </c>
      <c r="M24" s="3">
        <v>4</v>
      </c>
      <c r="N24" s="3">
        <v>4</v>
      </c>
      <c r="O24" s="3">
        <v>4</v>
      </c>
      <c r="P24" s="3">
        <v>4</v>
      </c>
      <c r="Q24" s="3">
        <v>4</v>
      </c>
      <c r="R24" s="3">
        <v>3</v>
      </c>
      <c r="S24" s="3">
        <v>3</v>
      </c>
      <c r="T24" s="3">
        <v>3</v>
      </c>
      <c r="U24" s="3">
        <v>4</v>
      </c>
      <c r="V24" s="3">
        <v>3</v>
      </c>
      <c r="W24" s="3">
        <v>4</v>
      </c>
      <c r="X24" s="3">
        <v>3</v>
      </c>
      <c r="Y24" s="3">
        <v>4</v>
      </c>
      <c r="Z24" s="3">
        <v>4</v>
      </c>
      <c r="AA24">
        <f t="shared" si="0"/>
        <v>92</v>
      </c>
      <c r="AB24">
        <f t="shared" si="1"/>
        <v>8464</v>
      </c>
    </row>
    <row r="25" spans="1:28">
      <c r="A25">
        <v>24</v>
      </c>
      <c r="B25" s="3">
        <v>4</v>
      </c>
      <c r="C25" s="3">
        <v>4</v>
      </c>
      <c r="D25" s="3">
        <v>3</v>
      </c>
      <c r="E25" s="3">
        <v>3</v>
      </c>
      <c r="F25" s="3">
        <v>3</v>
      </c>
      <c r="G25" s="3">
        <v>3</v>
      </c>
      <c r="H25" s="3">
        <v>4</v>
      </c>
      <c r="I25" s="3">
        <v>4</v>
      </c>
      <c r="J25" s="3">
        <v>4</v>
      </c>
      <c r="K25" s="3">
        <v>4</v>
      </c>
      <c r="L25" s="3">
        <v>4</v>
      </c>
      <c r="M25" s="3">
        <v>3</v>
      </c>
      <c r="N25" s="3">
        <v>3</v>
      </c>
      <c r="O25" s="3">
        <v>4</v>
      </c>
      <c r="P25" s="3">
        <v>3</v>
      </c>
      <c r="Q25" s="3">
        <v>4</v>
      </c>
      <c r="R25" s="3">
        <v>4</v>
      </c>
      <c r="S25" s="3">
        <v>4</v>
      </c>
      <c r="T25" s="3">
        <v>4</v>
      </c>
      <c r="U25" s="3">
        <v>4</v>
      </c>
      <c r="V25" s="3">
        <v>4</v>
      </c>
      <c r="W25" s="3">
        <v>4</v>
      </c>
      <c r="X25" s="3">
        <v>4</v>
      </c>
      <c r="Y25" s="3">
        <v>4</v>
      </c>
      <c r="Z25" s="3">
        <v>4</v>
      </c>
      <c r="AA25">
        <f t="shared" si="0"/>
        <v>93</v>
      </c>
      <c r="AB25">
        <f t="shared" si="1"/>
        <v>8649</v>
      </c>
    </row>
    <row r="26" spans="1:28">
      <c r="A26">
        <v>25</v>
      </c>
      <c r="B26" s="3">
        <v>4</v>
      </c>
      <c r="C26" s="3">
        <v>3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  <c r="M26" s="3">
        <v>3</v>
      </c>
      <c r="N26" s="3">
        <v>4</v>
      </c>
      <c r="O26" s="3">
        <v>3</v>
      </c>
      <c r="P26" s="3">
        <v>3</v>
      </c>
      <c r="Q26" s="3">
        <v>3</v>
      </c>
      <c r="R26" s="3">
        <v>4</v>
      </c>
      <c r="S26" s="3">
        <v>4</v>
      </c>
      <c r="T26" s="3">
        <v>4</v>
      </c>
      <c r="U26" s="3">
        <v>3</v>
      </c>
      <c r="V26" s="3">
        <v>4</v>
      </c>
      <c r="W26" s="3">
        <v>4</v>
      </c>
      <c r="X26" s="3">
        <v>4</v>
      </c>
      <c r="Y26" s="3">
        <v>3</v>
      </c>
      <c r="Z26" s="3">
        <v>4</v>
      </c>
      <c r="AA26">
        <f t="shared" si="0"/>
        <v>93</v>
      </c>
      <c r="AB26">
        <f t="shared" si="1"/>
        <v>8649</v>
      </c>
    </row>
    <row r="27" spans="1:28">
      <c r="A27">
        <v>26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  <c r="M27" s="3">
        <v>4</v>
      </c>
      <c r="N27" s="3">
        <v>4</v>
      </c>
      <c r="O27" s="3">
        <v>4</v>
      </c>
      <c r="P27" s="3">
        <v>4</v>
      </c>
      <c r="Q27" s="3">
        <v>3</v>
      </c>
      <c r="R27" s="3">
        <v>4</v>
      </c>
      <c r="S27" s="3">
        <v>4</v>
      </c>
      <c r="T27" s="3">
        <v>4</v>
      </c>
      <c r="U27" s="3">
        <v>4</v>
      </c>
      <c r="V27" s="3">
        <v>3</v>
      </c>
      <c r="W27" s="3">
        <v>4</v>
      </c>
      <c r="X27" s="3">
        <v>4</v>
      </c>
      <c r="Y27" s="3">
        <v>3</v>
      </c>
      <c r="Z27" s="3">
        <v>3</v>
      </c>
      <c r="AA27">
        <f t="shared" si="0"/>
        <v>96</v>
      </c>
      <c r="AB27">
        <f t="shared" si="1"/>
        <v>9216</v>
      </c>
    </row>
    <row r="28" spans="1:28">
      <c r="A28">
        <v>27</v>
      </c>
      <c r="B28" s="3">
        <v>4</v>
      </c>
      <c r="C28" s="3">
        <v>3</v>
      </c>
      <c r="D28" s="3">
        <v>4</v>
      </c>
      <c r="E28" s="3">
        <v>3</v>
      </c>
      <c r="F28" s="3">
        <v>4</v>
      </c>
      <c r="G28" s="3">
        <v>4</v>
      </c>
      <c r="H28" s="3">
        <v>4</v>
      </c>
      <c r="I28" s="3">
        <v>4</v>
      </c>
      <c r="J28" s="3">
        <v>4</v>
      </c>
      <c r="K28" s="3">
        <v>4</v>
      </c>
      <c r="L28" s="3">
        <v>4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3</v>
      </c>
      <c r="S28" s="3">
        <v>3</v>
      </c>
      <c r="T28" s="3">
        <v>3</v>
      </c>
      <c r="U28" s="3">
        <v>4</v>
      </c>
      <c r="V28" s="3">
        <v>4</v>
      </c>
      <c r="W28" s="3">
        <v>3</v>
      </c>
      <c r="X28" s="3">
        <v>3</v>
      </c>
      <c r="Y28" s="3">
        <v>4</v>
      </c>
      <c r="Z28" s="3">
        <v>4</v>
      </c>
      <c r="AA28">
        <f t="shared" si="0"/>
        <v>93</v>
      </c>
      <c r="AB28">
        <f t="shared" si="1"/>
        <v>8649</v>
      </c>
    </row>
    <row r="29" spans="1:28">
      <c r="A29">
        <v>28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3">
        <v>4</v>
      </c>
      <c r="H29" s="3">
        <v>4</v>
      </c>
      <c r="I29" s="3">
        <v>4</v>
      </c>
      <c r="J29" s="3">
        <v>4</v>
      </c>
      <c r="K29" s="3">
        <v>4</v>
      </c>
      <c r="L29" s="3">
        <v>4</v>
      </c>
      <c r="M29" s="3">
        <v>4</v>
      </c>
      <c r="N29" s="3">
        <v>4</v>
      </c>
      <c r="O29" s="3">
        <v>4</v>
      </c>
      <c r="P29" s="3">
        <v>4</v>
      </c>
      <c r="Q29" s="3">
        <v>4</v>
      </c>
      <c r="R29" s="3">
        <v>4</v>
      </c>
      <c r="S29" s="3">
        <v>4</v>
      </c>
      <c r="T29" s="3">
        <v>4</v>
      </c>
      <c r="U29" s="3">
        <v>3</v>
      </c>
      <c r="V29" s="3">
        <v>4</v>
      </c>
      <c r="W29" s="3">
        <v>4</v>
      </c>
      <c r="X29" s="3">
        <v>4</v>
      </c>
      <c r="Y29" s="3">
        <v>4</v>
      </c>
      <c r="Z29" s="3">
        <v>4</v>
      </c>
      <c r="AA29">
        <f t="shared" si="0"/>
        <v>99</v>
      </c>
      <c r="AB29">
        <f t="shared" si="1"/>
        <v>9801</v>
      </c>
    </row>
    <row r="30" spans="1:28">
      <c r="A30">
        <v>29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3">
        <v>4</v>
      </c>
      <c r="H30" s="3">
        <v>4</v>
      </c>
      <c r="I30" s="3">
        <v>4</v>
      </c>
      <c r="J30" s="3">
        <v>3</v>
      </c>
      <c r="K30" s="3">
        <v>4</v>
      </c>
      <c r="L30" s="3">
        <v>3</v>
      </c>
      <c r="M30" s="3">
        <v>3</v>
      </c>
      <c r="N30" s="3">
        <v>4</v>
      </c>
      <c r="O30" s="3">
        <v>3</v>
      </c>
      <c r="P30" s="3">
        <v>4</v>
      </c>
      <c r="Q30" s="3">
        <v>4</v>
      </c>
      <c r="R30" s="3">
        <v>3</v>
      </c>
      <c r="S30" s="3">
        <v>3</v>
      </c>
      <c r="T30" s="3">
        <v>3</v>
      </c>
      <c r="U30" s="3">
        <v>3</v>
      </c>
      <c r="V30" s="3">
        <v>4</v>
      </c>
      <c r="W30" s="3">
        <v>4</v>
      </c>
      <c r="X30" s="3">
        <v>3</v>
      </c>
      <c r="Y30" s="3">
        <v>4</v>
      </c>
      <c r="Z30" s="3">
        <v>4</v>
      </c>
      <c r="AA30">
        <f t="shared" si="0"/>
        <v>91</v>
      </c>
      <c r="AB30">
        <f t="shared" si="1"/>
        <v>8281</v>
      </c>
    </row>
    <row r="31" spans="1:28">
      <c r="A31">
        <v>30</v>
      </c>
      <c r="B31" s="3">
        <v>4</v>
      </c>
      <c r="C31" s="3">
        <v>3</v>
      </c>
      <c r="D31" s="3">
        <v>3</v>
      </c>
      <c r="E31" s="3">
        <v>4</v>
      </c>
      <c r="F31" s="3">
        <v>4</v>
      </c>
      <c r="G31" s="3">
        <v>4</v>
      </c>
      <c r="H31" s="3">
        <v>4</v>
      </c>
      <c r="I31" s="3">
        <v>3</v>
      </c>
      <c r="J31" s="3">
        <v>4</v>
      </c>
      <c r="K31" s="3">
        <v>3</v>
      </c>
      <c r="L31" s="3">
        <v>4</v>
      </c>
      <c r="M31" s="3">
        <v>4</v>
      </c>
      <c r="N31" s="3">
        <v>3</v>
      </c>
      <c r="O31" s="3">
        <v>3</v>
      </c>
      <c r="P31" s="3">
        <v>4</v>
      </c>
      <c r="Q31" s="3">
        <v>4</v>
      </c>
      <c r="R31" s="3">
        <v>4</v>
      </c>
      <c r="S31" s="3">
        <v>4</v>
      </c>
      <c r="T31" s="3">
        <v>4</v>
      </c>
      <c r="U31" s="3">
        <v>4</v>
      </c>
      <c r="V31" s="3">
        <v>3</v>
      </c>
      <c r="W31" s="3">
        <v>3</v>
      </c>
      <c r="X31" s="3">
        <v>4</v>
      </c>
      <c r="Y31" s="3">
        <v>3</v>
      </c>
      <c r="Z31" s="3">
        <v>4</v>
      </c>
      <c r="AA31">
        <f t="shared" si="0"/>
        <v>91</v>
      </c>
      <c r="AB31">
        <f t="shared" si="1"/>
        <v>8281</v>
      </c>
    </row>
    <row r="32" spans="1:28">
      <c r="A32">
        <v>31</v>
      </c>
      <c r="B32" s="3">
        <v>4</v>
      </c>
      <c r="C32" s="3">
        <v>4</v>
      </c>
      <c r="D32" s="3">
        <v>4</v>
      </c>
      <c r="E32" s="3">
        <v>4</v>
      </c>
      <c r="F32" s="3">
        <v>3</v>
      </c>
      <c r="G32" s="3">
        <v>3</v>
      </c>
      <c r="H32" s="3">
        <v>4</v>
      </c>
      <c r="I32" s="3">
        <v>3</v>
      </c>
      <c r="J32" s="3">
        <v>3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4</v>
      </c>
      <c r="Q32" s="3">
        <v>3</v>
      </c>
      <c r="R32" s="3">
        <v>4</v>
      </c>
      <c r="S32" s="3">
        <v>3</v>
      </c>
      <c r="T32" s="3">
        <v>4</v>
      </c>
      <c r="U32" s="3">
        <v>3</v>
      </c>
      <c r="V32" s="3">
        <v>4</v>
      </c>
      <c r="W32" s="3">
        <v>4</v>
      </c>
      <c r="X32" s="3">
        <v>4</v>
      </c>
      <c r="Y32" s="3">
        <v>4</v>
      </c>
      <c r="Z32" s="3">
        <v>4</v>
      </c>
      <c r="AA32">
        <f t="shared" si="0"/>
        <v>93</v>
      </c>
      <c r="AB32">
        <f t="shared" si="1"/>
        <v>8649</v>
      </c>
    </row>
    <row r="33" spans="1:28">
      <c r="A33">
        <v>32</v>
      </c>
      <c r="B33" s="3">
        <v>3</v>
      </c>
      <c r="C33" s="3">
        <v>4</v>
      </c>
      <c r="D33" s="3">
        <v>3</v>
      </c>
      <c r="E33" s="3">
        <v>4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3">
        <v>4</v>
      </c>
      <c r="L33" s="3">
        <v>3</v>
      </c>
      <c r="M33" s="3">
        <v>4</v>
      </c>
      <c r="N33" s="3">
        <v>4</v>
      </c>
      <c r="O33" s="3">
        <v>4</v>
      </c>
      <c r="P33" s="3">
        <v>3</v>
      </c>
      <c r="Q33" s="3">
        <v>4</v>
      </c>
      <c r="R33" s="3">
        <v>3</v>
      </c>
      <c r="S33" s="3">
        <v>4</v>
      </c>
      <c r="T33" s="3">
        <v>4</v>
      </c>
      <c r="U33" s="3">
        <v>4</v>
      </c>
      <c r="V33" s="3">
        <v>3</v>
      </c>
      <c r="W33" s="3">
        <v>3</v>
      </c>
      <c r="X33" s="3">
        <v>3</v>
      </c>
      <c r="Y33" s="3">
        <v>4</v>
      </c>
      <c r="Z33" s="3">
        <v>3</v>
      </c>
      <c r="AA33">
        <f t="shared" si="0"/>
        <v>91</v>
      </c>
      <c r="AB33">
        <f t="shared" si="1"/>
        <v>8281</v>
      </c>
    </row>
    <row r="34" spans="1:28">
      <c r="A34">
        <v>33</v>
      </c>
      <c r="B34" s="3">
        <v>4</v>
      </c>
      <c r="C34" s="3">
        <v>4</v>
      </c>
      <c r="D34" s="3">
        <v>4</v>
      </c>
      <c r="E34" s="3">
        <v>3</v>
      </c>
      <c r="F34" s="3">
        <v>3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4</v>
      </c>
      <c r="M34" s="3">
        <v>3</v>
      </c>
      <c r="N34" s="3">
        <v>4</v>
      </c>
      <c r="O34" s="3">
        <v>4</v>
      </c>
      <c r="P34" s="3">
        <v>4</v>
      </c>
      <c r="Q34" s="3">
        <v>4</v>
      </c>
      <c r="R34" s="3">
        <v>4</v>
      </c>
      <c r="S34" s="3">
        <v>4</v>
      </c>
      <c r="T34" s="3">
        <v>3</v>
      </c>
      <c r="U34" s="3">
        <v>4</v>
      </c>
      <c r="V34" s="3">
        <v>3</v>
      </c>
      <c r="W34" s="3">
        <v>4</v>
      </c>
      <c r="X34" s="3">
        <v>4</v>
      </c>
      <c r="Y34" s="3">
        <v>4</v>
      </c>
      <c r="Z34" s="3">
        <v>4</v>
      </c>
      <c r="AA34">
        <f t="shared" si="0"/>
        <v>95</v>
      </c>
      <c r="AB34">
        <f t="shared" si="1"/>
        <v>9025</v>
      </c>
    </row>
    <row r="35" spans="1:28">
      <c r="A35">
        <v>34</v>
      </c>
      <c r="B35" s="3">
        <v>3</v>
      </c>
      <c r="C35" s="3">
        <v>3</v>
      </c>
      <c r="D35" s="3">
        <v>4</v>
      </c>
      <c r="E35" s="3">
        <v>4</v>
      </c>
      <c r="F35" s="3">
        <v>4</v>
      </c>
      <c r="G35" s="3">
        <v>4</v>
      </c>
      <c r="H35" s="3">
        <v>4</v>
      </c>
      <c r="I35" s="3">
        <v>3</v>
      </c>
      <c r="J35" s="3">
        <v>3</v>
      </c>
      <c r="K35" s="3">
        <v>3</v>
      </c>
      <c r="L35" s="3">
        <v>4</v>
      </c>
      <c r="M35" s="3">
        <v>3</v>
      </c>
      <c r="N35" s="3">
        <v>4</v>
      </c>
      <c r="O35" s="3">
        <v>3</v>
      </c>
      <c r="P35" s="3">
        <v>4</v>
      </c>
      <c r="Q35" s="3">
        <v>4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  <c r="W35" s="3">
        <v>4</v>
      </c>
      <c r="X35" s="3">
        <v>3</v>
      </c>
      <c r="Y35" s="3">
        <v>3</v>
      </c>
      <c r="Z35" s="3">
        <v>4</v>
      </c>
      <c r="AA35">
        <f t="shared" si="0"/>
        <v>91</v>
      </c>
      <c r="AB35">
        <f t="shared" si="1"/>
        <v>8281</v>
      </c>
    </row>
    <row r="36" spans="1:28">
      <c r="A36">
        <v>35</v>
      </c>
      <c r="B36" s="3">
        <v>4</v>
      </c>
      <c r="C36" s="3">
        <v>4</v>
      </c>
      <c r="D36" s="3">
        <v>4</v>
      </c>
      <c r="E36" s="3">
        <v>3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3">
        <v>4</v>
      </c>
      <c r="M36" s="3">
        <v>4</v>
      </c>
      <c r="N36" s="3">
        <v>4</v>
      </c>
      <c r="O36" s="3">
        <v>4</v>
      </c>
      <c r="P36" s="3">
        <v>4</v>
      </c>
      <c r="Q36" s="3">
        <v>4</v>
      </c>
      <c r="R36" s="3">
        <v>4</v>
      </c>
      <c r="S36" s="3">
        <v>3</v>
      </c>
      <c r="T36" s="3">
        <v>4</v>
      </c>
      <c r="U36" s="3">
        <v>4</v>
      </c>
      <c r="V36" s="3">
        <v>4</v>
      </c>
      <c r="W36" s="3">
        <v>4</v>
      </c>
      <c r="X36" s="3">
        <v>4</v>
      </c>
      <c r="Y36" s="3">
        <v>4</v>
      </c>
      <c r="Z36" s="3">
        <v>4</v>
      </c>
      <c r="AA36">
        <f t="shared" si="0"/>
        <v>98</v>
      </c>
      <c r="AB36">
        <f t="shared" si="1"/>
        <v>9604</v>
      </c>
    </row>
    <row r="37" spans="1:28">
      <c r="A37">
        <v>36</v>
      </c>
      <c r="B37" s="3">
        <v>4</v>
      </c>
      <c r="C37" s="3">
        <v>4</v>
      </c>
      <c r="D37" s="3">
        <v>4</v>
      </c>
      <c r="E37" s="3">
        <v>4</v>
      </c>
      <c r="F37" s="3">
        <v>4</v>
      </c>
      <c r="G37" s="3">
        <v>4</v>
      </c>
      <c r="H37" s="3">
        <v>4</v>
      </c>
      <c r="I37" s="3">
        <v>4</v>
      </c>
      <c r="J37" s="3">
        <v>3</v>
      </c>
      <c r="K37" s="3">
        <v>3</v>
      </c>
      <c r="L37" s="3">
        <v>4</v>
      </c>
      <c r="M37" s="3">
        <v>4</v>
      </c>
      <c r="N37" s="3">
        <v>4</v>
      </c>
      <c r="O37" s="3">
        <v>4</v>
      </c>
      <c r="P37" s="3">
        <v>4</v>
      </c>
      <c r="Q37" s="3">
        <v>4</v>
      </c>
      <c r="R37" s="3">
        <v>4</v>
      </c>
      <c r="S37" s="3">
        <v>4</v>
      </c>
      <c r="T37" s="3">
        <v>3</v>
      </c>
      <c r="U37" s="3">
        <v>4</v>
      </c>
      <c r="V37" s="3">
        <v>4</v>
      </c>
      <c r="W37" s="3">
        <v>4</v>
      </c>
      <c r="X37" s="3">
        <v>4</v>
      </c>
      <c r="Y37" s="3">
        <v>3</v>
      </c>
      <c r="Z37" s="3">
        <v>4</v>
      </c>
      <c r="AA37">
        <f t="shared" si="0"/>
        <v>96</v>
      </c>
      <c r="AB37">
        <f t="shared" si="1"/>
        <v>9216</v>
      </c>
    </row>
    <row r="38" spans="1:28">
      <c r="A38">
        <v>37</v>
      </c>
      <c r="B38" s="3">
        <v>3</v>
      </c>
      <c r="C38" s="3">
        <v>3</v>
      </c>
      <c r="D38" s="3">
        <v>3</v>
      </c>
      <c r="E38" s="3">
        <v>4</v>
      </c>
      <c r="F38" s="3">
        <v>3</v>
      </c>
      <c r="G38" s="3">
        <v>4</v>
      </c>
      <c r="H38" s="3">
        <v>4</v>
      </c>
      <c r="I38" s="3">
        <v>3</v>
      </c>
      <c r="J38" s="3">
        <v>4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4</v>
      </c>
      <c r="Q38" s="3">
        <v>4</v>
      </c>
      <c r="R38" s="3">
        <v>3</v>
      </c>
      <c r="S38" s="3">
        <v>4</v>
      </c>
      <c r="T38" s="3">
        <v>4</v>
      </c>
      <c r="U38" s="3">
        <v>3</v>
      </c>
      <c r="V38" s="3">
        <v>4</v>
      </c>
      <c r="W38" s="3">
        <v>4</v>
      </c>
      <c r="X38" s="3">
        <v>3</v>
      </c>
      <c r="Y38" s="3">
        <v>3</v>
      </c>
      <c r="Z38" s="3">
        <v>3</v>
      </c>
      <c r="AA38">
        <f t="shared" si="0"/>
        <v>90</v>
      </c>
      <c r="AB38">
        <f t="shared" si="1"/>
        <v>8100</v>
      </c>
    </row>
    <row r="39" spans="1:28">
      <c r="A39">
        <v>38</v>
      </c>
      <c r="B39" s="3">
        <v>4</v>
      </c>
      <c r="C39" s="3">
        <v>3</v>
      </c>
      <c r="D39" s="3">
        <v>4</v>
      </c>
      <c r="E39" s="3">
        <v>4</v>
      </c>
      <c r="F39" s="3">
        <v>4</v>
      </c>
      <c r="G39" s="3">
        <v>4</v>
      </c>
      <c r="H39" s="3">
        <v>3</v>
      </c>
      <c r="I39" s="3">
        <v>3</v>
      </c>
      <c r="J39" s="3">
        <v>3</v>
      </c>
      <c r="K39" s="3">
        <v>4</v>
      </c>
      <c r="L39" s="3">
        <v>3</v>
      </c>
      <c r="M39" s="3">
        <v>4</v>
      </c>
      <c r="N39" s="3">
        <v>4</v>
      </c>
      <c r="O39" s="3">
        <v>4</v>
      </c>
      <c r="P39" s="3">
        <v>4</v>
      </c>
      <c r="Q39" s="3">
        <v>4</v>
      </c>
      <c r="R39" s="3">
        <v>3</v>
      </c>
      <c r="S39" s="3">
        <v>3</v>
      </c>
      <c r="T39" s="3">
        <v>3</v>
      </c>
      <c r="U39" s="3">
        <v>3</v>
      </c>
      <c r="V39" s="3">
        <v>4</v>
      </c>
      <c r="W39" s="3">
        <v>4</v>
      </c>
      <c r="X39" s="3">
        <v>4</v>
      </c>
      <c r="Y39" s="3">
        <v>4</v>
      </c>
      <c r="Z39" s="3">
        <v>4</v>
      </c>
      <c r="AA39">
        <f t="shared" si="0"/>
        <v>91</v>
      </c>
      <c r="AB39">
        <f t="shared" si="1"/>
        <v>8281</v>
      </c>
    </row>
    <row r="40" spans="1:28">
      <c r="A40">
        <v>39</v>
      </c>
      <c r="B40" s="3">
        <v>3</v>
      </c>
      <c r="C40" s="3">
        <v>3</v>
      </c>
      <c r="D40" s="3">
        <v>4</v>
      </c>
      <c r="E40" s="3">
        <v>3</v>
      </c>
      <c r="F40" s="3">
        <v>4</v>
      </c>
      <c r="G40" s="3">
        <v>4</v>
      </c>
      <c r="H40" s="3">
        <v>4</v>
      </c>
      <c r="I40" s="3">
        <v>3</v>
      </c>
      <c r="J40" s="3">
        <v>4</v>
      </c>
      <c r="K40" s="3">
        <v>3</v>
      </c>
      <c r="L40" s="3">
        <v>4</v>
      </c>
      <c r="M40" s="3">
        <v>4</v>
      </c>
      <c r="N40" s="3">
        <v>4</v>
      </c>
      <c r="O40" s="3">
        <v>4</v>
      </c>
      <c r="P40" s="3">
        <v>4</v>
      </c>
      <c r="Q40" s="3">
        <v>4</v>
      </c>
      <c r="R40" s="3">
        <v>3</v>
      </c>
      <c r="S40" s="3">
        <v>4</v>
      </c>
      <c r="T40" s="3">
        <v>3</v>
      </c>
      <c r="U40" s="3">
        <v>4</v>
      </c>
      <c r="V40" s="3">
        <v>4</v>
      </c>
      <c r="W40" s="3">
        <v>4</v>
      </c>
      <c r="X40" s="3">
        <v>4</v>
      </c>
      <c r="Y40" s="3">
        <v>4</v>
      </c>
      <c r="Z40" s="3">
        <v>4</v>
      </c>
      <c r="AA40">
        <f t="shared" si="0"/>
        <v>93</v>
      </c>
      <c r="AB40">
        <f t="shared" si="1"/>
        <v>8649</v>
      </c>
    </row>
    <row r="41" spans="1:28">
      <c r="A41">
        <v>40</v>
      </c>
      <c r="B41" s="3">
        <v>3</v>
      </c>
      <c r="C41" s="3">
        <v>3</v>
      </c>
      <c r="D41" s="3">
        <v>4</v>
      </c>
      <c r="E41" s="3">
        <v>4</v>
      </c>
      <c r="F41" s="3">
        <v>3</v>
      </c>
      <c r="G41" s="3">
        <v>4</v>
      </c>
      <c r="H41" s="3">
        <v>3</v>
      </c>
      <c r="I41" s="3">
        <v>3</v>
      </c>
      <c r="J41" s="3">
        <v>3</v>
      </c>
      <c r="K41" s="3">
        <v>3</v>
      </c>
      <c r="L41" s="3">
        <v>3</v>
      </c>
      <c r="M41" s="3">
        <v>3</v>
      </c>
      <c r="N41" s="3">
        <v>4</v>
      </c>
      <c r="O41" s="3">
        <v>3</v>
      </c>
      <c r="P41" s="3">
        <v>4</v>
      </c>
      <c r="Q41" s="3">
        <v>3</v>
      </c>
      <c r="R41" s="3">
        <v>4</v>
      </c>
      <c r="S41" s="3">
        <v>4</v>
      </c>
      <c r="T41" s="3">
        <v>3</v>
      </c>
      <c r="U41" s="3">
        <v>3</v>
      </c>
      <c r="V41" s="3">
        <v>4</v>
      </c>
      <c r="W41" s="3">
        <v>4</v>
      </c>
      <c r="X41" s="3">
        <v>3</v>
      </c>
      <c r="Y41" s="3">
        <v>4</v>
      </c>
      <c r="Z41" s="3">
        <v>4</v>
      </c>
      <c r="AA41">
        <f t="shared" si="0"/>
        <v>86</v>
      </c>
      <c r="AB41">
        <f t="shared" si="1"/>
        <v>7396</v>
      </c>
    </row>
    <row r="42" spans="1:28">
      <c r="A42">
        <v>41</v>
      </c>
      <c r="B42" s="3">
        <v>4</v>
      </c>
      <c r="C42" s="3">
        <v>4</v>
      </c>
      <c r="D42" s="3">
        <v>4</v>
      </c>
      <c r="E42" s="3">
        <v>4</v>
      </c>
      <c r="F42" s="3">
        <v>4</v>
      </c>
      <c r="G42" s="3">
        <v>4</v>
      </c>
      <c r="H42" s="3">
        <v>4</v>
      </c>
      <c r="I42" s="3">
        <v>3</v>
      </c>
      <c r="J42" s="3">
        <v>4</v>
      </c>
      <c r="K42" s="3">
        <v>4</v>
      </c>
      <c r="L42" s="3">
        <v>3</v>
      </c>
      <c r="M42" s="3">
        <v>4</v>
      </c>
      <c r="N42" s="3">
        <v>3</v>
      </c>
      <c r="O42" s="3">
        <v>4</v>
      </c>
      <c r="P42" s="3">
        <v>3</v>
      </c>
      <c r="Q42" s="3">
        <v>4</v>
      </c>
      <c r="R42" s="3">
        <v>4</v>
      </c>
      <c r="S42" s="3">
        <v>4</v>
      </c>
      <c r="T42" s="3">
        <v>4</v>
      </c>
      <c r="U42" s="3">
        <v>4</v>
      </c>
      <c r="V42" s="3">
        <v>3</v>
      </c>
      <c r="W42" s="3">
        <v>4</v>
      </c>
      <c r="X42" s="3">
        <v>4</v>
      </c>
      <c r="Y42" s="3">
        <v>4</v>
      </c>
      <c r="Z42" s="3">
        <v>3</v>
      </c>
      <c r="AA42">
        <f t="shared" si="0"/>
        <v>94</v>
      </c>
      <c r="AB42">
        <f t="shared" si="1"/>
        <v>8836</v>
      </c>
    </row>
    <row r="43" spans="1:28">
      <c r="A43">
        <v>42</v>
      </c>
      <c r="B43" s="3">
        <v>4</v>
      </c>
      <c r="C43" s="3">
        <v>4</v>
      </c>
      <c r="D43" s="3">
        <v>3</v>
      </c>
      <c r="E43" s="3">
        <v>3</v>
      </c>
      <c r="F43" s="3">
        <v>4</v>
      </c>
      <c r="G43" s="3">
        <v>4</v>
      </c>
      <c r="H43" s="3">
        <v>4</v>
      </c>
      <c r="I43" s="3">
        <v>4</v>
      </c>
      <c r="J43" s="3">
        <v>4</v>
      </c>
      <c r="K43" s="3">
        <v>3</v>
      </c>
      <c r="L43" s="3">
        <v>4</v>
      </c>
      <c r="M43" s="3">
        <v>4</v>
      </c>
      <c r="N43" s="3">
        <v>4</v>
      </c>
      <c r="O43" s="3">
        <v>4</v>
      </c>
      <c r="P43" s="3">
        <v>4</v>
      </c>
      <c r="Q43" s="3">
        <v>4</v>
      </c>
      <c r="R43" s="3">
        <v>4</v>
      </c>
      <c r="S43" s="3">
        <v>4</v>
      </c>
      <c r="T43" s="3">
        <v>4</v>
      </c>
      <c r="U43" s="3">
        <v>4</v>
      </c>
      <c r="V43" s="3">
        <v>4</v>
      </c>
      <c r="W43" s="3">
        <v>4</v>
      </c>
      <c r="X43" s="3">
        <v>4</v>
      </c>
      <c r="Y43" s="3">
        <v>3</v>
      </c>
      <c r="Z43" s="3">
        <v>3</v>
      </c>
      <c r="AA43">
        <f t="shared" si="0"/>
        <v>95</v>
      </c>
      <c r="AB43">
        <f t="shared" si="1"/>
        <v>9025</v>
      </c>
    </row>
    <row r="44" spans="1:28">
      <c r="A44">
        <v>43</v>
      </c>
      <c r="B44" s="3">
        <v>4</v>
      </c>
      <c r="C44" s="3">
        <v>4</v>
      </c>
      <c r="D44" s="3">
        <v>4</v>
      </c>
      <c r="E44" s="3">
        <v>4</v>
      </c>
      <c r="F44" s="3">
        <v>3</v>
      </c>
      <c r="G44" s="3">
        <v>4</v>
      </c>
      <c r="H44" s="3">
        <v>4</v>
      </c>
      <c r="I44" s="3">
        <v>4</v>
      </c>
      <c r="J44" s="3">
        <v>3</v>
      </c>
      <c r="K44" s="3">
        <v>4</v>
      </c>
      <c r="L44" s="3">
        <v>4</v>
      </c>
      <c r="M44" s="3">
        <v>4</v>
      </c>
      <c r="N44" s="3">
        <v>4</v>
      </c>
      <c r="O44" s="3">
        <v>3</v>
      </c>
      <c r="P44" s="3">
        <v>4</v>
      </c>
      <c r="Q44" s="3">
        <v>4</v>
      </c>
      <c r="R44" s="3">
        <v>4</v>
      </c>
      <c r="S44" s="3">
        <v>4</v>
      </c>
      <c r="T44" s="3">
        <v>4</v>
      </c>
      <c r="U44" s="3">
        <v>3</v>
      </c>
      <c r="V44" s="3">
        <v>3</v>
      </c>
      <c r="W44" s="3">
        <v>3</v>
      </c>
      <c r="X44" s="3">
        <v>3</v>
      </c>
      <c r="Y44" s="3">
        <v>4</v>
      </c>
      <c r="Z44" s="3">
        <v>4</v>
      </c>
      <c r="AA44">
        <f t="shared" si="0"/>
        <v>93</v>
      </c>
      <c r="AB44">
        <f t="shared" si="1"/>
        <v>8649</v>
      </c>
    </row>
    <row r="45" spans="1:28">
      <c r="A45">
        <v>44</v>
      </c>
      <c r="B45" s="3">
        <v>3</v>
      </c>
      <c r="C45" s="3">
        <v>4</v>
      </c>
      <c r="D45" s="3">
        <v>4</v>
      </c>
      <c r="E45" s="3">
        <v>3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  <c r="M45" s="3">
        <v>4</v>
      </c>
      <c r="N45" s="3">
        <v>3</v>
      </c>
      <c r="O45" s="3">
        <v>4</v>
      </c>
      <c r="P45" s="3">
        <v>4</v>
      </c>
      <c r="Q45" s="3">
        <v>3</v>
      </c>
      <c r="R45" s="3">
        <v>3</v>
      </c>
      <c r="S45" s="3">
        <v>4</v>
      </c>
      <c r="T45" s="3">
        <v>4</v>
      </c>
      <c r="U45" s="3">
        <v>4</v>
      </c>
      <c r="V45" s="3">
        <v>3</v>
      </c>
      <c r="W45" s="3">
        <v>3</v>
      </c>
      <c r="X45" s="3">
        <v>4</v>
      </c>
      <c r="Y45" s="3">
        <v>4</v>
      </c>
      <c r="Z45" s="3">
        <v>4</v>
      </c>
      <c r="AA45">
        <f t="shared" si="0"/>
        <v>93</v>
      </c>
      <c r="AB45">
        <f t="shared" si="1"/>
        <v>8649</v>
      </c>
    </row>
    <row r="46" spans="1:28">
      <c r="A46">
        <v>45</v>
      </c>
      <c r="B46" s="3">
        <v>4</v>
      </c>
      <c r="C46" s="3">
        <v>4</v>
      </c>
      <c r="D46" s="3">
        <v>3</v>
      </c>
      <c r="E46" s="3">
        <v>3</v>
      </c>
      <c r="F46" s="3">
        <v>3</v>
      </c>
      <c r="G46" s="3">
        <v>4</v>
      </c>
      <c r="H46" s="3">
        <v>4</v>
      </c>
      <c r="I46" s="3">
        <v>3</v>
      </c>
      <c r="J46" s="3">
        <v>4</v>
      </c>
      <c r="K46" s="3">
        <v>4</v>
      </c>
      <c r="L46" s="3">
        <v>4</v>
      </c>
      <c r="M46" s="3">
        <v>4</v>
      </c>
      <c r="N46" s="3">
        <v>4</v>
      </c>
      <c r="O46" s="3">
        <v>4</v>
      </c>
      <c r="P46" s="3">
        <v>3</v>
      </c>
      <c r="Q46" s="3">
        <v>4</v>
      </c>
      <c r="R46" s="3">
        <v>4</v>
      </c>
      <c r="S46" s="3">
        <v>3</v>
      </c>
      <c r="T46" s="3">
        <v>3</v>
      </c>
      <c r="U46" s="3">
        <v>4</v>
      </c>
      <c r="V46" s="3">
        <v>4</v>
      </c>
      <c r="W46" s="3">
        <v>4</v>
      </c>
      <c r="X46" s="3">
        <v>4</v>
      </c>
      <c r="Y46" s="3">
        <v>4</v>
      </c>
      <c r="Z46" s="3">
        <v>3</v>
      </c>
      <c r="AA46">
        <f t="shared" si="0"/>
        <v>92</v>
      </c>
      <c r="AB46">
        <f t="shared" si="1"/>
        <v>8464</v>
      </c>
    </row>
    <row r="47" spans="1:28">
      <c r="A47">
        <v>46</v>
      </c>
      <c r="B47" s="3">
        <v>3</v>
      </c>
      <c r="C47" s="3">
        <v>4</v>
      </c>
      <c r="D47" s="3">
        <v>4</v>
      </c>
      <c r="E47" s="3">
        <v>3</v>
      </c>
      <c r="F47" s="3">
        <v>3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4</v>
      </c>
      <c r="P47" s="3">
        <v>4</v>
      </c>
      <c r="Q47" s="3">
        <v>4</v>
      </c>
      <c r="R47" s="3">
        <v>4</v>
      </c>
      <c r="S47" s="3">
        <v>3</v>
      </c>
      <c r="T47" s="3">
        <v>4</v>
      </c>
      <c r="U47" s="3">
        <v>3</v>
      </c>
      <c r="V47" s="3">
        <v>3</v>
      </c>
      <c r="W47" s="3">
        <v>4</v>
      </c>
      <c r="X47" s="3">
        <v>3</v>
      </c>
      <c r="Y47" s="3">
        <v>3</v>
      </c>
      <c r="Z47" s="3">
        <v>4</v>
      </c>
      <c r="AA47">
        <f t="shared" si="0"/>
        <v>92</v>
      </c>
      <c r="AB47">
        <f t="shared" si="1"/>
        <v>8464</v>
      </c>
    </row>
    <row r="48" spans="1:28">
      <c r="A48">
        <v>47</v>
      </c>
      <c r="B48" s="3">
        <v>3</v>
      </c>
      <c r="C48" s="3">
        <v>3</v>
      </c>
      <c r="D48" s="3">
        <v>4</v>
      </c>
      <c r="E48" s="3">
        <v>4</v>
      </c>
      <c r="F48" s="3">
        <v>4</v>
      </c>
      <c r="G48" s="3">
        <v>4</v>
      </c>
      <c r="H48" s="3">
        <v>3</v>
      </c>
      <c r="I48" s="3">
        <v>4</v>
      </c>
      <c r="J48" s="3">
        <v>3</v>
      </c>
      <c r="K48" s="3">
        <v>4</v>
      </c>
      <c r="L48" s="3">
        <v>4</v>
      </c>
      <c r="M48" s="3">
        <v>4</v>
      </c>
      <c r="N48" s="3">
        <v>4</v>
      </c>
      <c r="O48" s="3">
        <v>4</v>
      </c>
      <c r="P48" s="3">
        <v>3</v>
      </c>
      <c r="Q48" s="3">
        <v>4</v>
      </c>
      <c r="R48" s="3">
        <v>4</v>
      </c>
      <c r="S48" s="3">
        <v>3</v>
      </c>
      <c r="T48" s="3">
        <v>4</v>
      </c>
      <c r="U48" s="3">
        <v>4</v>
      </c>
      <c r="V48" s="3">
        <v>4</v>
      </c>
      <c r="W48" s="3">
        <v>3</v>
      </c>
      <c r="X48" s="3">
        <v>4</v>
      </c>
      <c r="Y48" s="3">
        <v>3</v>
      </c>
      <c r="Z48" s="3">
        <v>3</v>
      </c>
      <c r="AA48">
        <f t="shared" si="0"/>
        <v>91</v>
      </c>
      <c r="AB48">
        <f t="shared" si="1"/>
        <v>8281</v>
      </c>
    </row>
    <row r="49" spans="1:28">
      <c r="A49">
        <v>48</v>
      </c>
      <c r="B49" s="3">
        <v>3</v>
      </c>
      <c r="C49" s="3">
        <v>4</v>
      </c>
      <c r="D49" s="3">
        <v>3</v>
      </c>
      <c r="E49" s="3">
        <v>4</v>
      </c>
      <c r="F49" s="3">
        <v>4</v>
      </c>
      <c r="G49" s="3">
        <v>4</v>
      </c>
      <c r="H49" s="3">
        <v>3</v>
      </c>
      <c r="I49" s="3">
        <v>3</v>
      </c>
      <c r="J49" s="3">
        <v>3</v>
      </c>
      <c r="K49" s="3">
        <v>4</v>
      </c>
      <c r="L49" s="3">
        <v>3</v>
      </c>
      <c r="M49" s="3">
        <v>4</v>
      </c>
      <c r="N49" s="3">
        <v>4</v>
      </c>
      <c r="O49" s="3">
        <v>3</v>
      </c>
      <c r="P49" s="3">
        <v>3</v>
      </c>
      <c r="Q49" s="3">
        <v>4</v>
      </c>
      <c r="R49" s="3">
        <v>4</v>
      </c>
      <c r="S49" s="3">
        <v>3</v>
      </c>
      <c r="T49" s="3">
        <v>4</v>
      </c>
      <c r="U49" s="3">
        <v>4</v>
      </c>
      <c r="V49" s="3">
        <v>4</v>
      </c>
      <c r="W49" s="3">
        <v>4</v>
      </c>
      <c r="X49" s="3">
        <v>3</v>
      </c>
      <c r="Y49" s="3">
        <v>4</v>
      </c>
      <c r="Z49" s="3">
        <v>3</v>
      </c>
      <c r="AA49">
        <f t="shared" si="0"/>
        <v>89</v>
      </c>
      <c r="AB49">
        <f t="shared" si="1"/>
        <v>7921</v>
      </c>
    </row>
    <row r="50" spans="1:28">
      <c r="A50">
        <v>49</v>
      </c>
      <c r="B50" s="3">
        <v>3</v>
      </c>
      <c r="C50" s="3">
        <v>4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  <c r="M50" s="3">
        <v>4</v>
      </c>
      <c r="N50" s="3">
        <v>4</v>
      </c>
      <c r="O50" s="3">
        <v>3</v>
      </c>
      <c r="P50" s="3">
        <v>4</v>
      </c>
      <c r="Q50" s="3">
        <v>4</v>
      </c>
      <c r="R50" s="3">
        <v>4</v>
      </c>
      <c r="S50" s="3">
        <v>3</v>
      </c>
      <c r="T50" s="3">
        <v>3</v>
      </c>
      <c r="U50" s="3">
        <v>4</v>
      </c>
      <c r="V50" s="3">
        <v>4</v>
      </c>
      <c r="W50" s="3">
        <v>3</v>
      </c>
      <c r="X50" s="3">
        <v>4</v>
      </c>
      <c r="Y50" s="3">
        <v>4</v>
      </c>
      <c r="Z50" s="3">
        <v>3</v>
      </c>
      <c r="AA50">
        <f t="shared" si="0"/>
        <v>94</v>
      </c>
      <c r="AB50">
        <f t="shared" si="1"/>
        <v>8836</v>
      </c>
    </row>
    <row r="51" spans="1:28">
      <c r="A51">
        <v>50</v>
      </c>
      <c r="B51" s="3">
        <v>3</v>
      </c>
      <c r="C51" s="3">
        <v>4</v>
      </c>
      <c r="D51" s="3">
        <v>4</v>
      </c>
      <c r="E51" s="3">
        <v>4</v>
      </c>
      <c r="F51" s="3">
        <v>4</v>
      </c>
      <c r="G51" s="3">
        <v>4</v>
      </c>
      <c r="H51" s="3">
        <v>3</v>
      </c>
      <c r="I51" s="3">
        <v>3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4</v>
      </c>
      <c r="P51" s="3">
        <v>4</v>
      </c>
      <c r="Q51" s="3">
        <v>4</v>
      </c>
      <c r="R51" s="3">
        <v>3</v>
      </c>
      <c r="S51" s="3">
        <v>4</v>
      </c>
      <c r="T51" s="3">
        <v>4</v>
      </c>
      <c r="U51" s="3">
        <v>3</v>
      </c>
      <c r="V51" s="3">
        <v>4</v>
      </c>
      <c r="W51" s="3">
        <v>4</v>
      </c>
      <c r="X51" s="3">
        <v>4</v>
      </c>
      <c r="Y51" s="3">
        <v>4</v>
      </c>
      <c r="Z51" s="3">
        <v>4</v>
      </c>
      <c r="AA51">
        <f t="shared" si="0"/>
        <v>95</v>
      </c>
      <c r="AB51">
        <f t="shared" si="1"/>
        <v>9025</v>
      </c>
    </row>
    <row r="52" spans="1:28">
      <c r="A52">
        <v>51</v>
      </c>
      <c r="B52" s="3">
        <v>3</v>
      </c>
      <c r="C52" s="3">
        <v>4</v>
      </c>
      <c r="D52" s="3">
        <v>3</v>
      </c>
      <c r="E52" s="3">
        <v>4</v>
      </c>
      <c r="F52" s="3">
        <v>3</v>
      </c>
      <c r="G52" s="3">
        <v>4</v>
      </c>
      <c r="H52" s="3">
        <v>4</v>
      </c>
      <c r="I52" s="3">
        <v>4</v>
      </c>
      <c r="J52" s="3">
        <v>4</v>
      </c>
      <c r="K52" s="3">
        <v>3</v>
      </c>
      <c r="L52" s="3">
        <v>3</v>
      </c>
      <c r="M52" s="3">
        <v>4</v>
      </c>
      <c r="N52" s="3">
        <v>3</v>
      </c>
      <c r="O52" s="3">
        <v>3</v>
      </c>
      <c r="P52" s="3">
        <v>4</v>
      </c>
      <c r="Q52" s="3">
        <v>4</v>
      </c>
      <c r="R52" s="3">
        <v>4</v>
      </c>
      <c r="S52" s="3">
        <v>4</v>
      </c>
      <c r="T52" s="3">
        <v>4</v>
      </c>
      <c r="U52" s="3">
        <v>4</v>
      </c>
      <c r="V52" s="3">
        <v>3</v>
      </c>
      <c r="W52" s="3">
        <v>3</v>
      </c>
      <c r="X52" s="3">
        <v>3</v>
      </c>
      <c r="Y52" s="3">
        <v>3</v>
      </c>
      <c r="Z52" s="3">
        <v>3</v>
      </c>
      <c r="AA52">
        <f t="shared" si="0"/>
        <v>88</v>
      </c>
      <c r="AB52">
        <f t="shared" si="1"/>
        <v>7744</v>
      </c>
    </row>
    <row r="53" spans="1:28">
      <c r="A53">
        <v>52</v>
      </c>
      <c r="B53" s="3">
        <v>4</v>
      </c>
      <c r="C53" s="3">
        <v>4</v>
      </c>
      <c r="D53" s="3">
        <v>3</v>
      </c>
      <c r="E53" s="3">
        <v>3</v>
      </c>
      <c r="F53" s="3">
        <v>4</v>
      </c>
      <c r="G53" s="3">
        <v>3</v>
      </c>
      <c r="H53" s="3">
        <v>3</v>
      </c>
      <c r="I53" s="3">
        <v>3</v>
      </c>
      <c r="J53" s="3">
        <v>3</v>
      </c>
      <c r="K53" s="3">
        <v>3</v>
      </c>
      <c r="L53" s="3">
        <v>4</v>
      </c>
      <c r="M53" s="3">
        <v>3</v>
      </c>
      <c r="N53" s="3">
        <v>4</v>
      </c>
      <c r="O53" s="3">
        <v>4</v>
      </c>
      <c r="P53" s="3">
        <v>4</v>
      </c>
      <c r="Q53" s="3">
        <v>3</v>
      </c>
      <c r="R53" s="3">
        <v>4</v>
      </c>
      <c r="S53" s="3">
        <v>4</v>
      </c>
      <c r="T53" s="3">
        <v>4</v>
      </c>
      <c r="U53" s="3">
        <v>3</v>
      </c>
      <c r="V53" s="3">
        <v>4</v>
      </c>
      <c r="W53" s="3">
        <v>4</v>
      </c>
      <c r="X53" s="3">
        <v>4</v>
      </c>
      <c r="Y53" s="3">
        <v>3</v>
      </c>
      <c r="Z53" s="3">
        <v>4</v>
      </c>
      <c r="AA53">
        <f t="shared" si="0"/>
        <v>89</v>
      </c>
      <c r="AB53">
        <f t="shared" si="1"/>
        <v>7921</v>
      </c>
    </row>
    <row r="54" spans="1:28">
      <c r="A54">
        <v>53</v>
      </c>
      <c r="B54" s="3">
        <v>3</v>
      </c>
      <c r="C54" s="3">
        <v>3</v>
      </c>
      <c r="D54" s="3">
        <v>3</v>
      </c>
      <c r="E54" s="3">
        <v>4</v>
      </c>
      <c r="F54" s="3">
        <v>4</v>
      </c>
      <c r="G54" s="3">
        <v>4</v>
      </c>
      <c r="H54" s="3">
        <v>3</v>
      </c>
      <c r="I54" s="3">
        <v>3</v>
      </c>
      <c r="J54" s="3">
        <v>4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3</v>
      </c>
      <c r="S54" s="3">
        <v>4</v>
      </c>
      <c r="T54" s="3">
        <v>3</v>
      </c>
      <c r="U54" s="3">
        <v>4</v>
      </c>
      <c r="V54" s="3">
        <v>4</v>
      </c>
      <c r="W54" s="3">
        <v>3</v>
      </c>
      <c r="X54" s="3">
        <v>4</v>
      </c>
      <c r="Y54" s="3">
        <v>4</v>
      </c>
      <c r="Z54" s="3">
        <v>4</v>
      </c>
      <c r="AA54">
        <f t="shared" si="0"/>
        <v>92</v>
      </c>
      <c r="AB54">
        <f t="shared" si="1"/>
        <v>8464</v>
      </c>
    </row>
    <row r="55" spans="1:28">
      <c r="A55">
        <v>54</v>
      </c>
      <c r="B55" s="3">
        <v>4</v>
      </c>
      <c r="C55" s="3">
        <v>4</v>
      </c>
      <c r="D55" s="3">
        <v>4</v>
      </c>
      <c r="E55" s="3">
        <v>4</v>
      </c>
      <c r="F55" s="3">
        <v>4</v>
      </c>
      <c r="G55" s="3">
        <v>3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  <c r="M55" s="3">
        <v>4</v>
      </c>
      <c r="N55" s="3">
        <v>3</v>
      </c>
      <c r="O55" s="3">
        <v>3</v>
      </c>
      <c r="P55" s="3">
        <v>4</v>
      </c>
      <c r="Q55" s="3">
        <v>3</v>
      </c>
      <c r="R55" s="3">
        <v>3</v>
      </c>
      <c r="S55" s="3">
        <v>4</v>
      </c>
      <c r="T55" s="3">
        <v>4</v>
      </c>
      <c r="U55" s="3">
        <v>4</v>
      </c>
      <c r="V55" s="3">
        <v>4</v>
      </c>
      <c r="W55" s="3">
        <v>3</v>
      </c>
      <c r="X55" s="3">
        <v>3</v>
      </c>
      <c r="Y55" s="3">
        <v>4</v>
      </c>
      <c r="Z55" s="3">
        <v>3</v>
      </c>
      <c r="AA55">
        <f t="shared" si="0"/>
        <v>92</v>
      </c>
      <c r="AB55">
        <f t="shared" si="1"/>
        <v>8464</v>
      </c>
    </row>
    <row r="56" spans="1:28">
      <c r="A56">
        <v>55</v>
      </c>
      <c r="B56" s="3">
        <v>3</v>
      </c>
      <c r="C56" s="3">
        <v>3</v>
      </c>
      <c r="D56" s="3">
        <v>3</v>
      </c>
      <c r="E56" s="3">
        <v>4</v>
      </c>
      <c r="F56" s="3">
        <v>4</v>
      </c>
      <c r="G56" s="3">
        <v>4</v>
      </c>
      <c r="H56" s="3">
        <v>3</v>
      </c>
      <c r="I56" s="3">
        <v>4</v>
      </c>
      <c r="J56" s="3">
        <v>4</v>
      </c>
      <c r="K56" s="3">
        <v>4</v>
      </c>
      <c r="L56" s="3">
        <v>3</v>
      </c>
      <c r="M56" s="3">
        <v>4</v>
      </c>
      <c r="N56" s="3">
        <v>3</v>
      </c>
      <c r="O56" s="3">
        <v>3</v>
      </c>
      <c r="P56" s="3">
        <v>3</v>
      </c>
      <c r="Q56" s="3">
        <v>4</v>
      </c>
      <c r="R56" s="3">
        <v>3</v>
      </c>
      <c r="S56" s="3">
        <v>3</v>
      </c>
      <c r="T56" s="3">
        <v>4</v>
      </c>
      <c r="U56" s="3">
        <v>3</v>
      </c>
      <c r="V56" s="3">
        <v>3</v>
      </c>
      <c r="W56" s="3">
        <v>3</v>
      </c>
      <c r="X56" s="3">
        <v>3</v>
      </c>
      <c r="Y56" s="3">
        <v>3</v>
      </c>
      <c r="Z56" s="3">
        <v>3</v>
      </c>
      <c r="AA56">
        <f t="shared" si="0"/>
        <v>84</v>
      </c>
      <c r="AB56">
        <f t="shared" si="1"/>
        <v>7056</v>
      </c>
    </row>
    <row r="57" spans="1:28">
      <c r="A57">
        <v>56</v>
      </c>
      <c r="B57" s="3">
        <v>3</v>
      </c>
      <c r="C57" s="3">
        <v>4</v>
      </c>
      <c r="D57" s="3">
        <v>4</v>
      </c>
      <c r="E57" s="3">
        <v>3</v>
      </c>
      <c r="F57" s="3">
        <v>3</v>
      </c>
      <c r="G57" s="3">
        <v>3</v>
      </c>
      <c r="H57" s="3">
        <v>4</v>
      </c>
      <c r="I57" s="3">
        <v>3</v>
      </c>
      <c r="J57" s="3">
        <v>4</v>
      </c>
      <c r="K57" s="3">
        <v>4</v>
      </c>
      <c r="L57" s="3">
        <v>4</v>
      </c>
      <c r="M57" s="3">
        <v>4</v>
      </c>
      <c r="N57" s="3">
        <v>3</v>
      </c>
      <c r="O57" s="3">
        <v>4</v>
      </c>
      <c r="P57" s="3">
        <v>4</v>
      </c>
      <c r="Q57" s="3">
        <v>4</v>
      </c>
      <c r="R57" s="3">
        <v>4</v>
      </c>
      <c r="S57" s="3">
        <v>4</v>
      </c>
      <c r="T57" s="3">
        <v>4</v>
      </c>
      <c r="U57" s="3">
        <v>3</v>
      </c>
      <c r="V57" s="3">
        <v>4</v>
      </c>
      <c r="W57" s="3">
        <v>3</v>
      </c>
      <c r="X57" s="3">
        <v>4</v>
      </c>
      <c r="Y57" s="3">
        <v>4</v>
      </c>
      <c r="Z57" s="3">
        <v>4</v>
      </c>
      <c r="AA57">
        <f t="shared" si="0"/>
        <v>92</v>
      </c>
      <c r="AB57">
        <f t="shared" si="1"/>
        <v>8464</v>
      </c>
    </row>
    <row r="58" spans="1:28">
      <c r="A58">
        <v>57</v>
      </c>
      <c r="B58" s="3">
        <v>3</v>
      </c>
      <c r="C58" s="3">
        <v>3</v>
      </c>
      <c r="D58" s="3">
        <v>3</v>
      </c>
      <c r="E58" s="3">
        <v>3</v>
      </c>
      <c r="F58" s="3">
        <v>3</v>
      </c>
      <c r="G58" s="3">
        <v>4</v>
      </c>
      <c r="H58" s="3">
        <v>3</v>
      </c>
      <c r="I58" s="3">
        <v>3</v>
      </c>
      <c r="J58" s="3">
        <v>3</v>
      </c>
      <c r="K58" s="3">
        <v>3</v>
      </c>
      <c r="L58" s="3">
        <v>4</v>
      </c>
      <c r="M58" s="3">
        <v>4</v>
      </c>
      <c r="N58" s="3">
        <v>4</v>
      </c>
      <c r="O58" s="3">
        <v>3</v>
      </c>
      <c r="P58" s="3">
        <v>4</v>
      </c>
      <c r="Q58" s="3">
        <v>3</v>
      </c>
      <c r="R58" s="3">
        <v>4</v>
      </c>
      <c r="S58" s="3">
        <v>3</v>
      </c>
      <c r="T58" s="3">
        <v>4</v>
      </c>
      <c r="U58" s="3">
        <v>4</v>
      </c>
      <c r="V58" s="3">
        <v>3</v>
      </c>
      <c r="W58" s="3">
        <v>3</v>
      </c>
      <c r="X58" s="3">
        <v>3</v>
      </c>
      <c r="Y58" s="3">
        <v>3</v>
      </c>
      <c r="Z58" s="3">
        <v>3</v>
      </c>
      <c r="AA58">
        <f t="shared" si="0"/>
        <v>83</v>
      </c>
      <c r="AB58">
        <f t="shared" si="1"/>
        <v>6889</v>
      </c>
    </row>
    <row r="59" spans="1:28">
      <c r="A59">
        <v>58</v>
      </c>
      <c r="B59" s="3">
        <v>4</v>
      </c>
      <c r="C59" s="3">
        <v>3</v>
      </c>
      <c r="D59" s="3">
        <v>4</v>
      </c>
      <c r="E59" s="3">
        <v>3</v>
      </c>
      <c r="F59" s="3">
        <v>3</v>
      </c>
      <c r="G59" s="3">
        <v>3</v>
      </c>
      <c r="H59" s="3">
        <v>4</v>
      </c>
      <c r="I59" s="3">
        <v>4</v>
      </c>
      <c r="J59" s="3">
        <v>3</v>
      </c>
      <c r="K59" s="3">
        <v>4</v>
      </c>
      <c r="L59" s="3">
        <v>3</v>
      </c>
      <c r="M59" s="3">
        <v>4</v>
      </c>
      <c r="N59" s="3">
        <v>3</v>
      </c>
      <c r="O59" s="3">
        <v>4</v>
      </c>
      <c r="P59" s="3">
        <v>4</v>
      </c>
      <c r="Q59" s="3">
        <v>4</v>
      </c>
      <c r="R59" s="3">
        <v>3</v>
      </c>
      <c r="S59" s="3">
        <v>4</v>
      </c>
      <c r="T59" s="3">
        <v>4</v>
      </c>
      <c r="U59" s="3">
        <v>4</v>
      </c>
      <c r="V59" s="3">
        <v>4</v>
      </c>
      <c r="W59" s="3">
        <v>4</v>
      </c>
      <c r="X59" s="3">
        <v>3</v>
      </c>
      <c r="Y59" s="3">
        <v>3</v>
      </c>
      <c r="Z59" s="3">
        <v>4</v>
      </c>
      <c r="AA59">
        <f t="shared" si="0"/>
        <v>90</v>
      </c>
      <c r="AB59">
        <f t="shared" si="1"/>
        <v>8100</v>
      </c>
    </row>
    <row r="60" spans="1:28">
      <c r="A60">
        <v>59</v>
      </c>
      <c r="B60" s="3">
        <v>3</v>
      </c>
      <c r="C60" s="3">
        <v>3</v>
      </c>
      <c r="D60" s="3">
        <v>4</v>
      </c>
      <c r="E60" s="3">
        <v>4</v>
      </c>
      <c r="F60" s="3">
        <v>4</v>
      </c>
      <c r="G60" s="3">
        <v>4</v>
      </c>
      <c r="H60" s="3">
        <v>3</v>
      </c>
      <c r="I60" s="3">
        <v>4</v>
      </c>
      <c r="J60" s="3">
        <v>3</v>
      </c>
      <c r="K60" s="3">
        <v>4</v>
      </c>
      <c r="L60" s="3">
        <v>4</v>
      </c>
      <c r="M60" s="3">
        <v>3</v>
      </c>
      <c r="N60" s="3">
        <v>4</v>
      </c>
      <c r="O60" s="3">
        <v>4</v>
      </c>
      <c r="P60" s="3">
        <v>3</v>
      </c>
      <c r="Q60" s="3">
        <v>4</v>
      </c>
      <c r="R60" s="3">
        <v>3</v>
      </c>
      <c r="S60" s="3">
        <v>3</v>
      </c>
      <c r="T60" s="3">
        <v>4</v>
      </c>
      <c r="U60" s="3">
        <v>3</v>
      </c>
      <c r="V60" s="3">
        <v>4</v>
      </c>
      <c r="W60" s="3">
        <v>3</v>
      </c>
      <c r="X60" s="3">
        <v>3</v>
      </c>
      <c r="Y60" s="3">
        <v>3</v>
      </c>
      <c r="Z60" s="3">
        <v>3</v>
      </c>
      <c r="AA60">
        <f t="shared" si="0"/>
        <v>87</v>
      </c>
      <c r="AB60">
        <f t="shared" si="1"/>
        <v>7569</v>
      </c>
    </row>
    <row r="61" spans="1:28">
      <c r="A61">
        <v>60</v>
      </c>
      <c r="B61" s="3">
        <v>4</v>
      </c>
      <c r="C61" s="3">
        <v>4</v>
      </c>
      <c r="D61" s="3">
        <v>4</v>
      </c>
      <c r="E61" s="3">
        <v>4</v>
      </c>
      <c r="F61" s="3">
        <v>3</v>
      </c>
      <c r="G61" s="3">
        <v>4</v>
      </c>
      <c r="H61" s="3">
        <v>3</v>
      </c>
      <c r="I61" s="3">
        <v>3</v>
      </c>
      <c r="J61" s="3">
        <v>3</v>
      </c>
      <c r="K61" s="3">
        <v>3</v>
      </c>
      <c r="L61" s="3">
        <v>3</v>
      </c>
      <c r="M61" s="3">
        <v>4</v>
      </c>
      <c r="N61" s="3">
        <v>4</v>
      </c>
      <c r="O61" s="3">
        <v>4</v>
      </c>
      <c r="P61" s="3">
        <v>4</v>
      </c>
      <c r="Q61" s="3">
        <v>3</v>
      </c>
      <c r="R61" s="3">
        <v>3</v>
      </c>
      <c r="S61" s="3">
        <v>3</v>
      </c>
      <c r="T61" s="3">
        <v>4</v>
      </c>
      <c r="U61" s="3">
        <v>3</v>
      </c>
      <c r="V61" s="3">
        <v>3</v>
      </c>
      <c r="W61" s="3">
        <v>4</v>
      </c>
      <c r="X61" s="3">
        <v>4</v>
      </c>
      <c r="Y61" s="3">
        <v>3</v>
      </c>
      <c r="Z61" s="3">
        <v>4</v>
      </c>
      <c r="AA61">
        <f t="shared" si="0"/>
        <v>88</v>
      </c>
      <c r="AB61">
        <f t="shared" si="1"/>
        <v>7744</v>
      </c>
    </row>
    <row r="62" spans="1:28">
      <c r="A62">
        <v>61</v>
      </c>
      <c r="B62" s="3">
        <v>3</v>
      </c>
      <c r="C62" s="3">
        <v>4</v>
      </c>
      <c r="D62" s="3">
        <v>3</v>
      </c>
      <c r="E62" s="3">
        <v>3</v>
      </c>
      <c r="F62" s="3">
        <v>3</v>
      </c>
      <c r="G62" s="3">
        <v>4</v>
      </c>
      <c r="H62" s="3">
        <v>3</v>
      </c>
      <c r="I62" s="3">
        <v>4</v>
      </c>
      <c r="J62" s="3">
        <v>4</v>
      </c>
      <c r="K62" s="3">
        <v>4</v>
      </c>
      <c r="L62" s="3">
        <v>4</v>
      </c>
      <c r="M62" s="3">
        <v>3</v>
      </c>
      <c r="N62" s="3">
        <v>3</v>
      </c>
      <c r="O62" s="3">
        <v>3</v>
      </c>
      <c r="P62" s="3">
        <v>4</v>
      </c>
      <c r="Q62" s="3">
        <v>4</v>
      </c>
      <c r="R62" s="3">
        <v>3</v>
      </c>
      <c r="S62" s="3">
        <v>4</v>
      </c>
      <c r="T62" s="3">
        <v>3</v>
      </c>
      <c r="U62" s="3">
        <v>3</v>
      </c>
      <c r="V62" s="3">
        <v>4</v>
      </c>
      <c r="W62" s="3">
        <v>4</v>
      </c>
      <c r="X62" s="3">
        <v>4</v>
      </c>
      <c r="Y62" s="3">
        <v>4</v>
      </c>
      <c r="Z62" s="3">
        <v>4</v>
      </c>
      <c r="AA62">
        <f t="shared" si="0"/>
        <v>89</v>
      </c>
      <c r="AB62">
        <f t="shared" si="1"/>
        <v>7921</v>
      </c>
    </row>
    <row r="63" spans="1:28">
      <c r="A63">
        <v>62</v>
      </c>
      <c r="B63" s="3">
        <v>3</v>
      </c>
      <c r="C63" s="3">
        <v>4</v>
      </c>
      <c r="D63" s="3">
        <v>4</v>
      </c>
      <c r="E63" s="3">
        <v>4</v>
      </c>
      <c r="F63" s="3">
        <v>4</v>
      </c>
      <c r="G63" s="3">
        <v>3</v>
      </c>
      <c r="H63" s="3">
        <v>3</v>
      </c>
      <c r="I63" s="3">
        <v>4</v>
      </c>
      <c r="J63" s="3">
        <v>3</v>
      </c>
      <c r="K63" s="3">
        <v>3</v>
      </c>
      <c r="L63" s="3">
        <v>4</v>
      </c>
      <c r="M63" s="3">
        <v>4</v>
      </c>
      <c r="N63" s="3">
        <v>4</v>
      </c>
      <c r="O63" s="3">
        <v>4</v>
      </c>
      <c r="P63" s="3">
        <v>3</v>
      </c>
      <c r="Q63" s="3">
        <v>3</v>
      </c>
      <c r="R63" s="3">
        <v>4</v>
      </c>
      <c r="S63" s="3">
        <v>4</v>
      </c>
      <c r="T63" s="3">
        <v>3</v>
      </c>
      <c r="U63" s="3">
        <v>4</v>
      </c>
      <c r="V63" s="3">
        <v>3</v>
      </c>
      <c r="W63" s="3">
        <v>3</v>
      </c>
      <c r="X63" s="3">
        <v>3</v>
      </c>
      <c r="Y63" s="3">
        <v>4</v>
      </c>
      <c r="Z63" s="3">
        <v>3</v>
      </c>
      <c r="AA63">
        <f t="shared" si="0"/>
        <v>88</v>
      </c>
      <c r="AB63">
        <f t="shared" si="1"/>
        <v>7744</v>
      </c>
    </row>
    <row r="64" spans="1:28">
      <c r="A64">
        <v>63</v>
      </c>
      <c r="B64" s="3">
        <v>3</v>
      </c>
      <c r="C64" s="3">
        <v>4</v>
      </c>
      <c r="D64" s="3">
        <v>4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4</v>
      </c>
      <c r="L64" s="3">
        <v>3</v>
      </c>
      <c r="M64" s="3">
        <v>4</v>
      </c>
      <c r="N64" s="3">
        <v>4</v>
      </c>
      <c r="O64" s="3">
        <v>3</v>
      </c>
      <c r="P64" s="3">
        <v>4</v>
      </c>
      <c r="Q64" s="3">
        <v>3</v>
      </c>
      <c r="R64" s="3">
        <v>3</v>
      </c>
      <c r="S64" s="3">
        <v>3</v>
      </c>
      <c r="T64" s="3">
        <v>3</v>
      </c>
      <c r="U64" s="3">
        <v>3</v>
      </c>
      <c r="V64" s="3">
        <v>3</v>
      </c>
      <c r="W64" s="3">
        <v>3</v>
      </c>
      <c r="X64" s="3">
        <v>3</v>
      </c>
      <c r="Y64" s="3">
        <v>3</v>
      </c>
      <c r="Z64" s="3">
        <v>3</v>
      </c>
      <c r="AA64">
        <f t="shared" si="0"/>
        <v>87</v>
      </c>
      <c r="AB64">
        <f t="shared" si="1"/>
        <v>7569</v>
      </c>
    </row>
    <row r="65" spans="1:32">
      <c r="A65">
        <v>64</v>
      </c>
      <c r="B65" s="3">
        <v>4</v>
      </c>
      <c r="C65" s="3">
        <v>3</v>
      </c>
      <c r="D65" s="3">
        <v>4</v>
      </c>
      <c r="E65" s="3">
        <v>4</v>
      </c>
      <c r="F65" s="3">
        <v>4</v>
      </c>
      <c r="G65" s="3">
        <v>4</v>
      </c>
      <c r="H65" s="3">
        <v>4</v>
      </c>
      <c r="I65" s="3">
        <v>4</v>
      </c>
      <c r="J65" s="3">
        <v>4</v>
      </c>
      <c r="K65" s="3">
        <v>3</v>
      </c>
      <c r="L65" s="3">
        <v>4</v>
      </c>
      <c r="M65" s="3">
        <v>4</v>
      </c>
      <c r="N65" s="3">
        <v>4</v>
      </c>
      <c r="O65" s="3">
        <v>3</v>
      </c>
      <c r="P65" s="3">
        <v>4</v>
      </c>
      <c r="Q65" s="3">
        <v>4</v>
      </c>
      <c r="R65" s="3">
        <v>3</v>
      </c>
      <c r="S65" s="3">
        <v>4</v>
      </c>
      <c r="T65" s="3">
        <v>3</v>
      </c>
      <c r="U65" s="3">
        <v>4</v>
      </c>
      <c r="V65" s="3">
        <v>3</v>
      </c>
      <c r="W65" s="3">
        <v>3</v>
      </c>
      <c r="X65" s="3">
        <v>3</v>
      </c>
      <c r="Y65" s="3">
        <v>3</v>
      </c>
      <c r="Z65" s="3">
        <v>3</v>
      </c>
      <c r="AA65">
        <f t="shared" si="0"/>
        <v>90</v>
      </c>
      <c r="AB65">
        <f t="shared" si="1"/>
        <v>8100</v>
      </c>
    </row>
    <row r="66" spans="1:32">
      <c r="A66">
        <v>65</v>
      </c>
      <c r="B66" s="3">
        <v>2</v>
      </c>
      <c r="C66" s="3">
        <v>4</v>
      </c>
      <c r="D66" s="3">
        <v>3</v>
      </c>
      <c r="E66" s="3">
        <v>3</v>
      </c>
      <c r="F66" s="3">
        <v>3</v>
      </c>
      <c r="G66" s="3">
        <v>3</v>
      </c>
      <c r="H66" s="3">
        <v>3</v>
      </c>
      <c r="I66" s="3">
        <v>3</v>
      </c>
      <c r="J66" s="3">
        <v>3</v>
      </c>
      <c r="K66" s="3">
        <v>3</v>
      </c>
      <c r="L66" s="3">
        <v>4</v>
      </c>
      <c r="M66" s="3">
        <v>4</v>
      </c>
      <c r="N66" s="3">
        <v>4</v>
      </c>
      <c r="O66" s="3">
        <v>3</v>
      </c>
      <c r="P66" s="3">
        <v>4</v>
      </c>
      <c r="Q66" s="3">
        <v>3</v>
      </c>
      <c r="R66" s="3">
        <v>4</v>
      </c>
      <c r="S66" s="3">
        <v>4</v>
      </c>
      <c r="T66" s="3">
        <v>4</v>
      </c>
      <c r="U66" s="3">
        <v>4</v>
      </c>
      <c r="V66" s="3">
        <v>3</v>
      </c>
      <c r="W66" s="3">
        <v>3</v>
      </c>
      <c r="X66" s="3">
        <v>3</v>
      </c>
      <c r="Y66" s="3">
        <v>3</v>
      </c>
      <c r="Z66" s="3">
        <v>3</v>
      </c>
      <c r="AA66">
        <f t="shared" si="0"/>
        <v>83</v>
      </c>
      <c r="AB66">
        <f t="shared" si="1"/>
        <v>6889</v>
      </c>
    </row>
    <row r="67" spans="1:32">
      <c r="A67">
        <v>66</v>
      </c>
      <c r="B67" s="3">
        <v>4</v>
      </c>
      <c r="C67" s="3">
        <v>4</v>
      </c>
      <c r="D67" s="3">
        <v>3</v>
      </c>
      <c r="E67" s="3">
        <v>4</v>
      </c>
      <c r="F67" s="3">
        <v>3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4</v>
      </c>
      <c r="M67" s="3">
        <v>3</v>
      </c>
      <c r="N67" s="3">
        <v>3</v>
      </c>
      <c r="O67" s="3">
        <v>3</v>
      </c>
      <c r="P67" s="3">
        <v>4</v>
      </c>
      <c r="Q67" s="3">
        <v>4</v>
      </c>
      <c r="R67" s="3">
        <v>3</v>
      </c>
      <c r="S67" s="3">
        <v>4</v>
      </c>
      <c r="T67" s="3">
        <v>4</v>
      </c>
      <c r="U67" s="3">
        <v>3</v>
      </c>
      <c r="V67" s="3">
        <v>3</v>
      </c>
      <c r="W67" s="3">
        <v>3</v>
      </c>
      <c r="X67" s="3">
        <v>3</v>
      </c>
      <c r="Y67" s="3">
        <v>3</v>
      </c>
      <c r="Z67" s="3">
        <v>3</v>
      </c>
      <c r="AA67">
        <f t="shared" ref="AA67:AA76" si="2">SUM(B67:Z67)</f>
        <v>88</v>
      </c>
      <c r="AB67">
        <f t="shared" ref="AB67:AB77" si="3">AA67^2</f>
        <v>7744</v>
      </c>
    </row>
    <row r="68" spans="1:32">
      <c r="A68">
        <v>67</v>
      </c>
      <c r="B68" s="3">
        <v>3</v>
      </c>
      <c r="C68" s="3">
        <v>3</v>
      </c>
      <c r="D68" s="3">
        <v>3</v>
      </c>
      <c r="E68" s="3">
        <v>3</v>
      </c>
      <c r="F68" s="3">
        <v>3</v>
      </c>
      <c r="G68" s="3">
        <v>3</v>
      </c>
      <c r="H68" s="3">
        <v>3</v>
      </c>
      <c r="I68" s="3">
        <v>3</v>
      </c>
      <c r="J68" s="3">
        <v>3</v>
      </c>
      <c r="K68" s="3">
        <v>3</v>
      </c>
      <c r="L68" s="3">
        <v>3</v>
      </c>
      <c r="M68" s="3">
        <v>3</v>
      </c>
      <c r="N68" s="3">
        <v>3</v>
      </c>
      <c r="O68" s="3">
        <v>3</v>
      </c>
      <c r="P68" s="3">
        <v>4</v>
      </c>
      <c r="Q68" s="3">
        <v>3</v>
      </c>
      <c r="R68" s="3">
        <v>4</v>
      </c>
      <c r="S68" s="3">
        <v>3</v>
      </c>
      <c r="T68" s="3">
        <v>4</v>
      </c>
      <c r="U68" s="3">
        <v>4</v>
      </c>
      <c r="V68" s="3">
        <v>4</v>
      </c>
      <c r="W68" s="3">
        <v>4</v>
      </c>
      <c r="X68" s="3">
        <v>4</v>
      </c>
      <c r="Y68" s="3">
        <v>4</v>
      </c>
      <c r="Z68" s="3">
        <v>3</v>
      </c>
      <c r="AA68">
        <f t="shared" si="2"/>
        <v>83</v>
      </c>
      <c r="AB68">
        <f t="shared" si="3"/>
        <v>6889</v>
      </c>
    </row>
    <row r="69" spans="1:32">
      <c r="A69">
        <v>68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4</v>
      </c>
      <c r="M69" s="3">
        <v>4</v>
      </c>
      <c r="N69" s="3">
        <v>4</v>
      </c>
      <c r="O69" s="3">
        <v>4</v>
      </c>
      <c r="P69" s="3">
        <v>4</v>
      </c>
      <c r="Q69" s="3">
        <v>4</v>
      </c>
      <c r="R69" s="3">
        <v>3</v>
      </c>
      <c r="S69" s="3">
        <v>4</v>
      </c>
      <c r="T69" s="3">
        <v>4</v>
      </c>
      <c r="U69" s="3">
        <v>4</v>
      </c>
      <c r="V69" s="3">
        <v>3</v>
      </c>
      <c r="W69" s="3">
        <v>3</v>
      </c>
      <c r="X69" s="3">
        <v>3</v>
      </c>
      <c r="Y69" s="3">
        <v>3</v>
      </c>
      <c r="Z69" s="3">
        <v>3</v>
      </c>
      <c r="AA69">
        <f t="shared" si="2"/>
        <v>89</v>
      </c>
      <c r="AB69">
        <f t="shared" si="3"/>
        <v>7921</v>
      </c>
    </row>
    <row r="70" spans="1:32">
      <c r="A70">
        <v>69</v>
      </c>
      <c r="B70" s="3">
        <v>3</v>
      </c>
      <c r="C70" s="3">
        <v>3</v>
      </c>
      <c r="D70" s="3">
        <v>3</v>
      </c>
      <c r="E70" s="3">
        <v>3</v>
      </c>
      <c r="F70" s="3">
        <v>3</v>
      </c>
      <c r="G70" s="3">
        <v>3</v>
      </c>
      <c r="H70" s="3">
        <v>3</v>
      </c>
      <c r="I70" s="3">
        <v>3</v>
      </c>
      <c r="J70" s="3">
        <v>3</v>
      </c>
      <c r="K70" s="3">
        <v>3</v>
      </c>
      <c r="L70" s="3">
        <v>4</v>
      </c>
      <c r="M70" s="3">
        <v>4</v>
      </c>
      <c r="N70" s="3">
        <v>3</v>
      </c>
      <c r="O70" s="3">
        <v>3</v>
      </c>
      <c r="P70" s="3">
        <v>4</v>
      </c>
      <c r="Q70" s="3">
        <v>3</v>
      </c>
      <c r="R70" s="3">
        <v>3</v>
      </c>
      <c r="S70" s="3">
        <v>3</v>
      </c>
      <c r="T70" s="3">
        <v>3</v>
      </c>
      <c r="U70" s="3">
        <v>3</v>
      </c>
      <c r="V70" s="3">
        <v>3</v>
      </c>
      <c r="W70" s="3">
        <v>3</v>
      </c>
      <c r="X70" s="3">
        <v>4</v>
      </c>
      <c r="Y70" s="3">
        <v>4</v>
      </c>
      <c r="Z70" s="3">
        <v>4</v>
      </c>
      <c r="AA70">
        <f t="shared" si="2"/>
        <v>81</v>
      </c>
      <c r="AB70">
        <f t="shared" si="3"/>
        <v>6561</v>
      </c>
    </row>
    <row r="71" spans="1:32">
      <c r="A71">
        <v>70</v>
      </c>
      <c r="B71" s="3">
        <v>3</v>
      </c>
      <c r="C71" s="3">
        <v>4</v>
      </c>
      <c r="D71" s="3">
        <v>4</v>
      </c>
      <c r="E71" s="3">
        <v>4</v>
      </c>
      <c r="F71" s="3">
        <v>4</v>
      </c>
      <c r="G71" s="3">
        <v>4</v>
      </c>
      <c r="H71" s="3">
        <v>4</v>
      </c>
      <c r="I71" s="3">
        <v>4</v>
      </c>
      <c r="J71" s="3">
        <v>4</v>
      </c>
      <c r="K71" s="3">
        <v>4</v>
      </c>
      <c r="L71" s="3">
        <v>4</v>
      </c>
      <c r="M71" s="3">
        <v>4</v>
      </c>
      <c r="N71" s="3">
        <v>4</v>
      </c>
      <c r="O71" s="3">
        <v>3</v>
      </c>
      <c r="P71" s="3">
        <v>4</v>
      </c>
      <c r="Q71" s="3">
        <v>4</v>
      </c>
      <c r="R71" s="3">
        <v>4</v>
      </c>
      <c r="S71" s="3">
        <v>3</v>
      </c>
      <c r="T71" s="3">
        <v>4</v>
      </c>
      <c r="U71" s="3">
        <v>4</v>
      </c>
      <c r="V71" s="3">
        <v>3</v>
      </c>
      <c r="W71" s="3">
        <v>3</v>
      </c>
      <c r="X71" s="3">
        <v>3</v>
      </c>
      <c r="Y71" s="3">
        <v>3</v>
      </c>
      <c r="Z71" s="3">
        <v>3</v>
      </c>
      <c r="AA71">
        <f t="shared" si="2"/>
        <v>92</v>
      </c>
      <c r="AB71">
        <f t="shared" si="3"/>
        <v>8464</v>
      </c>
    </row>
    <row r="72" spans="1:32">
      <c r="A72">
        <v>71</v>
      </c>
      <c r="B72" s="3">
        <v>3</v>
      </c>
      <c r="C72" s="3">
        <v>3</v>
      </c>
      <c r="D72" s="3">
        <v>3</v>
      </c>
      <c r="E72" s="3">
        <v>3</v>
      </c>
      <c r="F72" s="3">
        <v>3</v>
      </c>
      <c r="G72" s="3">
        <v>3</v>
      </c>
      <c r="H72" s="3">
        <v>4</v>
      </c>
      <c r="I72" s="3">
        <v>3</v>
      </c>
      <c r="J72" s="3">
        <v>3</v>
      </c>
      <c r="K72" s="3">
        <v>4</v>
      </c>
      <c r="L72" s="3">
        <v>4</v>
      </c>
      <c r="M72" s="3">
        <v>4</v>
      </c>
      <c r="N72" s="3">
        <v>4</v>
      </c>
      <c r="O72" s="3">
        <v>3</v>
      </c>
      <c r="P72" s="3">
        <v>4</v>
      </c>
      <c r="Q72" s="3">
        <v>3</v>
      </c>
      <c r="R72" s="3">
        <v>4</v>
      </c>
      <c r="S72" s="3">
        <v>4</v>
      </c>
      <c r="T72" s="3">
        <v>4</v>
      </c>
      <c r="U72" s="3">
        <v>4</v>
      </c>
      <c r="V72" s="3">
        <v>3</v>
      </c>
      <c r="W72" s="3">
        <v>3</v>
      </c>
      <c r="X72" s="3">
        <v>3</v>
      </c>
      <c r="Y72" s="3">
        <v>3</v>
      </c>
      <c r="Z72" s="3">
        <v>3</v>
      </c>
      <c r="AA72">
        <f t="shared" si="2"/>
        <v>85</v>
      </c>
      <c r="AB72">
        <f t="shared" si="3"/>
        <v>7225</v>
      </c>
    </row>
    <row r="73" spans="1:32">
      <c r="A73">
        <v>72</v>
      </c>
      <c r="B73" s="3">
        <v>4</v>
      </c>
      <c r="C73" s="3">
        <v>4</v>
      </c>
      <c r="D73" s="3">
        <v>4</v>
      </c>
      <c r="E73" s="3">
        <v>3</v>
      </c>
      <c r="F73" s="3">
        <v>4</v>
      </c>
      <c r="G73" s="3">
        <v>4</v>
      </c>
      <c r="H73" s="3">
        <v>4</v>
      </c>
      <c r="I73" s="3">
        <v>4</v>
      </c>
      <c r="J73" s="3">
        <v>3</v>
      </c>
      <c r="K73" s="3">
        <v>4</v>
      </c>
      <c r="L73" s="3">
        <v>4</v>
      </c>
      <c r="M73" s="3">
        <v>4</v>
      </c>
      <c r="N73" s="3">
        <v>4</v>
      </c>
      <c r="O73" s="3">
        <v>4</v>
      </c>
      <c r="P73" s="3">
        <v>4</v>
      </c>
      <c r="Q73" s="3">
        <v>4</v>
      </c>
      <c r="R73" s="3">
        <v>4</v>
      </c>
      <c r="S73" s="3">
        <v>4</v>
      </c>
      <c r="T73" s="3">
        <v>4</v>
      </c>
      <c r="U73" s="3">
        <v>4</v>
      </c>
      <c r="V73" s="3">
        <v>3</v>
      </c>
      <c r="W73" s="3">
        <v>3</v>
      </c>
      <c r="X73" s="3">
        <v>3</v>
      </c>
      <c r="Y73" s="3">
        <v>3</v>
      </c>
      <c r="Z73" s="3">
        <v>4</v>
      </c>
      <c r="AA73">
        <f t="shared" si="2"/>
        <v>94</v>
      </c>
      <c r="AB73">
        <f t="shared" si="3"/>
        <v>8836</v>
      </c>
    </row>
    <row r="74" spans="1:32">
      <c r="A74">
        <v>73</v>
      </c>
      <c r="B74" s="3">
        <v>4</v>
      </c>
      <c r="C74" s="3">
        <v>4</v>
      </c>
      <c r="D74" s="3">
        <v>4</v>
      </c>
      <c r="E74" s="3">
        <v>4</v>
      </c>
      <c r="F74" s="3">
        <v>4</v>
      </c>
      <c r="G74" s="3">
        <v>4</v>
      </c>
      <c r="H74" s="3">
        <v>4</v>
      </c>
      <c r="I74" s="3">
        <v>4</v>
      </c>
      <c r="J74" s="3">
        <v>3</v>
      </c>
      <c r="K74" s="3">
        <v>4</v>
      </c>
      <c r="L74" s="3">
        <v>3</v>
      </c>
      <c r="M74" s="3">
        <v>4</v>
      </c>
      <c r="N74" s="3">
        <v>4</v>
      </c>
      <c r="O74" s="3">
        <v>3</v>
      </c>
      <c r="P74" s="3">
        <v>3</v>
      </c>
      <c r="Q74" s="3">
        <v>3</v>
      </c>
      <c r="R74" s="3">
        <v>3</v>
      </c>
      <c r="S74" s="3">
        <v>3</v>
      </c>
      <c r="T74" s="3">
        <v>3</v>
      </c>
      <c r="U74" s="3">
        <v>3</v>
      </c>
      <c r="V74" s="3">
        <v>3</v>
      </c>
      <c r="W74" s="3">
        <v>3</v>
      </c>
      <c r="X74" s="3">
        <v>3</v>
      </c>
      <c r="Y74" s="3">
        <v>3</v>
      </c>
      <c r="Z74" s="3">
        <v>3</v>
      </c>
      <c r="AA74">
        <f t="shared" si="2"/>
        <v>86</v>
      </c>
      <c r="AB74">
        <f t="shared" si="3"/>
        <v>7396</v>
      </c>
    </row>
    <row r="75" spans="1:32">
      <c r="A75">
        <v>74</v>
      </c>
      <c r="B75" s="3">
        <v>4</v>
      </c>
      <c r="C75" s="3">
        <v>4</v>
      </c>
      <c r="D75" s="3">
        <v>4</v>
      </c>
      <c r="E75" s="3">
        <v>4</v>
      </c>
      <c r="F75" s="3">
        <v>3</v>
      </c>
      <c r="G75" s="3">
        <v>4</v>
      </c>
      <c r="H75" s="3">
        <v>3</v>
      </c>
      <c r="I75" s="3">
        <v>4</v>
      </c>
      <c r="J75" s="3">
        <v>3</v>
      </c>
      <c r="K75" s="3">
        <v>3</v>
      </c>
      <c r="L75" s="3">
        <v>3</v>
      </c>
      <c r="M75" s="3">
        <v>2</v>
      </c>
      <c r="N75" s="3">
        <v>4</v>
      </c>
      <c r="O75" s="3">
        <v>3</v>
      </c>
      <c r="P75" s="3">
        <v>4</v>
      </c>
      <c r="Q75" s="3">
        <v>4</v>
      </c>
      <c r="R75" s="3">
        <v>3</v>
      </c>
      <c r="S75" s="3">
        <v>3</v>
      </c>
      <c r="T75" s="3">
        <v>4</v>
      </c>
      <c r="U75" s="3">
        <v>4</v>
      </c>
      <c r="V75" s="3">
        <v>4</v>
      </c>
      <c r="W75" s="3">
        <v>3</v>
      </c>
      <c r="X75" s="3">
        <v>4</v>
      </c>
      <c r="Y75" s="3">
        <v>4</v>
      </c>
      <c r="Z75" s="3">
        <v>4</v>
      </c>
      <c r="AA75">
        <f t="shared" si="2"/>
        <v>89</v>
      </c>
      <c r="AB75">
        <f t="shared" si="3"/>
        <v>7921</v>
      </c>
    </row>
    <row r="76" spans="1:32">
      <c r="A76">
        <v>75</v>
      </c>
      <c r="B76" s="3">
        <v>3</v>
      </c>
      <c r="C76" s="3">
        <v>4</v>
      </c>
      <c r="D76" s="3">
        <v>4</v>
      </c>
      <c r="E76" s="3">
        <v>3</v>
      </c>
      <c r="F76" s="3">
        <v>4</v>
      </c>
      <c r="G76" s="3">
        <v>3</v>
      </c>
      <c r="H76" s="3">
        <v>4</v>
      </c>
      <c r="I76" s="3">
        <v>4</v>
      </c>
      <c r="J76" s="3">
        <v>3</v>
      </c>
      <c r="K76" s="3">
        <v>3</v>
      </c>
      <c r="L76" s="3">
        <v>3</v>
      </c>
      <c r="M76" s="3">
        <v>3</v>
      </c>
      <c r="N76" s="3">
        <v>3</v>
      </c>
      <c r="O76" s="3">
        <v>3</v>
      </c>
      <c r="P76" s="3">
        <v>3</v>
      </c>
      <c r="Q76" s="3">
        <v>3</v>
      </c>
      <c r="R76" s="3">
        <v>4</v>
      </c>
      <c r="S76" s="3">
        <v>4</v>
      </c>
      <c r="T76" s="3">
        <v>4</v>
      </c>
      <c r="U76" s="3">
        <v>4</v>
      </c>
      <c r="V76" s="3">
        <v>4</v>
      </c>
      <c r="W76" s="3">
        <v>4</v>
      </c>
      <c r="X76" s="3">
        <v>3</v>
      </c>
      <c r="Y76" s="3">
        <v>3</v>
      </c>
      <c r="Z76" s="3">
        <v>3</v>
      </c>
      <c r="AA76">
        <f t="shared" si="2"/>
        <v>86</v>
      </c>
      <c r="AB76">
        <f t="shared" si="3"/>
        <v>7396</v>
      </c>
    </row>
    <row r="77" spans="1:32">
      <c r="A77" t="s">
        <v>67</v>
      </c>
      <c r="B77" s="50">
        <f>VAR(B2:B76)</f>
        <v>0.27027027027027029</v>
      </c>
      <c r="C77" s="50">
        <f t="shared" ref="C77:Z77" si="4">VAR(C2:C76)</f>
        <v>0.23351351351351315</v>
      </c>
      <c r="D77" s="50">
        <f t="shared" si="4"/>
        <v>0.2295495495495497</v>
      </c>
      <c r="E77" s="50">
        <f t="shared" si="4"/>
        <v>0.23711711711711655</v>
      </c>
      <c r="F77" s="50">
        <f t="shared" si="4"/>
        <v>0.2252252252252247</v>
      </c>
      <c r="G77" s="50">
        <f t="shared" si="4"/>
        <v>0.17009009009008902</v>
      </c>
      <c r="H77" s="50">
        <f t="shared" si="4"/>
        <v>0.1917117117117125</v>
      </c>
      <c r="I77" s="50">
        <f t="shared" si="4"/>
        <v>0.22054054054054123</v>
      </c>
      <c r="J77" s="50">
        <f t="shared" si="4"/>
        <v>0.245765765765765</v>
      </c>
      <c r="K77" s="50">
        <f t="shared" si="4"/>
        <v>0.22054054054054123</v>
      </c>
      <c r="L77" s="50">
        <f t="shared" si="4"/>
        <v>0.21009009009008953</v>
      </c>
      <c r="M77" s="50">
        <f t="shared" si="4"/>
        <v>0.23135135135134988</v>
      </c>
      <c r="N77" s="50">
        <f t="shared" si="4"/>
        <v>0.21549549549549615</v>
      </c>
      <c r="O77" s="50">
        <f t="shared" si="4"/>
        <v>0.2403603603603599</v>
      </c>
      <c r="P77" s="50">
        <f t="shared" si="4"/>
        <v>0.19819819819819923</v>
      </c>
      <c r="Q77" s="50">
        <f t="shared" si="4"/>
        <v>0.23351351351351315</v>
      </c>
      <c r="R77" s="50">
        <f t="shared" si="4"/>
        <v>0.245765765765765</v>
      </c>
      <c r="S77" s="50">
        <f t="shared" si="4"/>
        <v>0.2403603603603599</v>
      </c>
      <c r="T77" s="50">
        <f t="shared" si="4"/>
        <v>0.23711711711711655</v>
      </c>
      <c r="U77" s="50">
        <f t="shared" si="4"/>
        <v>0.2403603603603599</v>
      </c>
      <c r="V77" s="50">
        <f t="shared" si="4"/>
        <v>0.245765765765765</v>
      </c>
      <c r="W77" s="50">
        <f t="shared" si="4"/>
        <v>0.24972972972972998</v>
      </c>
      <c r="X77" s="50">
        <f t="shared" si="4"/>
        <v>0.24792792792792828</v>
      </c>
      <c r="Y77" s="50">
        <f t="shared" si="4"/>
        <v>0.2403603603603599</v>
      </c>
      <c r="Z77" s="50">
        <f t="shared" si="4"/>
        <v>0.245765765765765</v>
      </c>
      <c r="AA77" s="50">
        <f>SUM(B77:Z77)</f>
        <v>5.7664864864864818</v>
      </c>
      <c r="AB77">
        <f t="shared" si="3"/>
        <v>33.252366398831207</v>
      </c>
    </row>
    <row r="80" spans="1:32">
      <c r="B80" s="67" t="s">
        <v>3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9"/>
      <c r="R80" s="67" t="s">
        <v>3</v>
      </c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9"/>
    </row>
    <row r="81" spans="2:32">
      <c r="B81" s="48">
        <v>4</v>
      </c>
      <c r="C81" s="48">
        <v>4</v>
      </c>
      <c r="D81" s="48">
        <v>4</v>
      </c>
      <c r="E81" s="48">
        <v>4</v>
      </c>
      <c r="F81" s="48">
        <v>4</v>
      </c>
      <c r="G81" s="48">
        <v>4</v>
      </c>
      <c r="H81" s="48">
        <v>4</v>
      </c>
      <c r="I81" s="48">
        <v>4</v>
      </c>
      <c r="J81" s="48">
        <v>4</v>
      </c>
      <c r="K81" s="48">
        <v>4</v>
      </c>
      <c r="L81" s="48">
        <v>4</v>
      </c>
      <c r="M81" s="48">
        <v>4</v>
      </c>
      <c r="N81" s="48">
        <v>4</v>
      </c>
      <c r="O81" s="48">
        <v>3</v>
      </c>
      <c r="P81" s="48">
        <v>3</v>
      </c>
      <c r="R81" s="49">
        <f>B81^2</f>
        <v>16</v>
      </c>
      <c r="S81" s="49">
        <f t="shared" ref="S81:AE81" si="5">C81^2</f>
        <v>16</v>
      </c>
      <c r="T81" s="49">
        <f t="shared" si="5"/>
        <v>16</v>
      </c>
      <c r="U81" s="49">
        <f t="shared" si="5"/>
        <v>16</v>
      </c>
      <c r="V81" s="49">
        <f t="shared" si="5"/>
        <v>16</v>
      </c>
      <c r="W81" s="49">
        <f t="shared" si="5"/>
        <v>16</v>
      </c>
      <c r="X81" s="49">
        <f t="shared" si="5"/>
        <v>16</v>
      </c>
      <c r="Y81" s="49">
        <f t="shared" si="5"/>
        <v>16</v>
      </c>
      <c r="Z81" s="49">
        <f t="shared" si="5"/>
        <v>16</v>
      </c>
      <c r="AA81" s="49">
        <f t="shared" si="5"/>
        <v>16</v>
      </c>
      <c r="AB81" s="49">
        <f t="shared" si="5"/>
        <v>16</v>
      </c>
      <c r="AC81" s="49">
        <f t="shared" si="5"/>
        <v>16</v>
      </c>
      <c r="AD81" s="49">
        <f t="shared" si="5"/>
        <v>16</v>
      </c>
      <c r="AE81" s="49">
        <f t="shared" si="5"/>
        <v>9</v>
      </c>
      <c r="AF81" s="49">
        <f>P81^2</f>
        <v>9</v>
      </c>
    </row>
    <row r="82" spans="2:32">
      <c r="B82" s="48">
        <v>4</v>
      </c>
      <c r="C82" s="48">
        <v>4</v>
      </c>
      <c r="D82" s="48">
        <v>4</v>
      </c>
      <c r="E82" s="48">
        <v>4</v>
      </c>
      <c r="F82" s="48">
        <v>4</v>
      </c>
      <c r="G82" s="48">
        <v>4</v>
      </c>
      <c r="H82" s="48">
        <v>4</v>
      </c>
      <c r="I82" s="48">
        <v>4</v>
      </c>
      <c r="J82" s="48">
        <v>4</v>
      </c>
      <c r="K82" s="48">
        <v>4</v>
      </c>
      <c r="L82" s="48">
        <v>4</v>
      </c>
      <c r="M82" s="48">
        <v>4</v>
      </c>
      <c r="N82" s="48">
        <v>4</v>
      </c>
      <c r="O82" s="48">
        <v>4</v>
      </c>
      <c r="P82" s="48">
        <v>4</v>
      </c>
      <c r="R82" s="49">
        <f t="shared" ref="R82:R85" si="6">B82^2</f>
        <v>16</v>
      </c>
      <c r="S82" s="49">
        <f t="shared" ref="S82:S85" si="7">C82^2</f>
        <v>16</v>
      </c>
      <c r="T82" s="49">
        <f t="shared" ref="T82:T85" si="8">D82^2</f>
        <v>16</v>
      </c>
      <c r="U82" s="49">
        <f t="shared" ref="U82:U85" si="9">E82^2</f>
        <v>16</v>
      </c>
      <c r="V82" s="49">
        <f t="shared" ref="V82:V85" si="10">F82^2</f>
        <v>16</v>
      </c>
      <c r="W82" s="49">
        <f t="shared" ref="W82:W85" si="11">G82^2</f>
        <v>16</v>
      </c>
      <c r="X82" s="49">
        <f t="shared" ref="X82:X85" si="12">H82^2</f>
        <v>16</v>
      </c>
      <c r="Y82" s="49">
        <f t="shared" ref="Y82:Y85" si="13">I82^2</f>
        <v>16</v>
      </c>
      <c r="Z82" s="49">
        <f t="shared" ref="Z82:Z85" si="14">J82^2</f>
        <v>16</v>
      </c>
      <c r="AA82" s="49">
        <f t="shared" ref="AA82:AA85" si="15">K82^2</f>
        <v>16</v>
      </c>
      <c r="AB82" s="49">
        <f t="shared" ref="AB82:AB85" si="16">L82^2</f>
        <v>16</v>
      </c>
      <c r="AC82" s="49">
        <f t="shared" ref="AC82:AC85" si="17">M82^2</f>
        <v>16</v>
      </c>
      <c r="AD82" s="49">
        <f t="shared" ref="AD82:AD85" si="18">N82^2</f>
        <v>16</v>
      </c>
      <c r="AE82" s="49">
        <f t="shared" ref="AE82:AE85" si="19">O82^2</f>
        <v>16</v>
      </c>
      <c r="AF82" s="49">
        <f t="shared" ref="AF82:AF85" si="20">P82^2</f>
        <v>16</v>
      </c>
    </row>
    <row r="83" spans="2:32">
      <c r="B83" s="48">
        <v>4</v>
      </c>
      <c r="C83" s="48">
        <v>3</v>
      </c>
      <c r="D83" s="48">
        <v>4</v>
      </c>
      <c r="E83" s="48">
        <v>3</v>
      </c>
      <c r="F83" s="48">
        <v>4</v>
      </c>
      <c r="G83" s="48">
        <v>4</v>
      </c>
      <c r="H83" s="48">
        <v>3</v>
      </c>
      <c r="I83" s="48">
        <v>4</v>
      </c>
      <c r="J83" s="48">
        <v>3</v>
      </c>
      <c r="K83" s="48">
        <v>3</v>
      </c>
      <c r="L83" s="48">
        <v>4</v>
      </c>
      <c r="M83" s="48">
        <v>4</v>
      </c>
      <c r="N83" s="48">
        <v>4</v>
      </c>
      <c r="O83" s="48">
        <v>3</v>
      </c>
      <c r="P83" s="48">
        <v>4</v>
      </c>
      <c r="R83" s="49">
        <f t="shared" si="6"/>
        <v>16</v>
      </c>
      <c r="S83" s="49">
        <f t="shared" si="7"/>
        <v>9</v>
      </c>
      <c r="T83" s="49">
        <f t="shared" si="8"/>
        <v>16</v>
      </c>
      <c r="U83" s="49">
        <f t="shared" si="9"/>
        <v>9</v>
      </c>
      <c r="V83" s="49">
        <f t="shared" si="10"/>
        <v>16</v>
      </c>
      <c r="W83" s="49">
        <f t="shared" si="11"/>
        <v>16</v>
      </c>
      <c r="X83" s="49">
        <f t="shared" si="12"/>
        <v>9</v>
      </c>
      <c r="Y83" s="49">
        <f t="shared" si="13"/>
        <v>16</v>
      </c>
      <c r="Z83" s="49">
        <f t="shared" si="14"/>
        <v>9</v>
      </c>
      <c r="AA83" s="49">
        <f t="shared" si="15"/>
        <v>9</v>
      </c>
      <c r="AB83" s="49">
        <f t="shared" si="16"/>
        <v>16</v>
      </c>
      <c r="AC83" s="49">
        <f t="shared" si="17"/>
        <v>16</v>
      </c>
      <c r="AD83" s="49">
        <f t="shared" si="18"/>
        <v>16</v>
      </c>
      <c r="AE83" s="49">
        <f t="shared" si="19"/>
        <v>9</v>
      </c>
      <c r="AF83" s="49">
        <f t="shared" si="20"/>
        <v>16</v>
      </c>
    </row>
    <row r="84" spans="2:32">
      <c r="B84" s="48">
        <v>3</v>
      </c>
      <c r="C84" s="48">
        <v>3</v>
      </c>
      <c r="D84" s="48">
        <v>3</v>
      </c>
      <c r="E84" s="48">
        <v>3</v>
      </c>
      <c r="F84" s="48">
        <v>3</v>
      </c>
      <c r="G84" s="48">
        <v>3</v>
      </c>
      <c r="H84" s="48">
        <v>4</v>
      </c>
      <c r="I84" s="48">
        <v>3</v>
      </c>
      <c r="J84" s="48">
        <v>4</v>
      </c>
      <c r="K84" s="48">
        <v>3</v>
      </c>
      <c r="L84" s="48">
        <v>3</v>
      </c>
      <c r="M84" s="48">
        <v>3</v>
      </c>
      <c r="N84" s="48">
        <v>4</v>
      </c>
      <c r="O84" s="48">
        <v>3</v>
      </c>
      <c r="P84" s="48">
        <v>4</v>
      </c>
      <c r="R84" s="49">
        <f t="shared" si="6"/>
        <v>9</v>
      </c>
      <c r="S84" s="49">
        <f t="shared" si="7"/>
        <v>9</v>
      </c>
      <c r="T84" s="49">
        <f t="shared" si="8"/>
        <v>9</v>
      </c>
      <c r="U84" s="49">
        <f t="shared" si="9"/>
        <v>9</v>
      </c>
      <c r="V84" s="49">
        <f t="shared" si="10"/>
        <v>9</v>
      </c>
      <c r="W84" s="49">
        <f t="shared" si="11"/>
        <v>9</v>
      </c>
      <c r="X84" s="49">
        <f t="shared" si="12"/>
        <v>16</v>
      </c>
      <c r="Y84" s="49">
        <f t="shared" si="13"/>
        <v>9</v>
      </c>
      <c r="Z84" s="49">
        <f t="shared" si="14"/>
        <v>16</v>
      </c>
      <c r="AA84" s="49">
        <f t="shared" si="15"/>
        <v>9</v>
      </c>
      <c r="AB84" s="49">
        <f t="shared" si="16"/>
        <v>9</v>
      </c>
      <c r="AC84" s="49">
        <f t="shared" si="17"/>
        <v>9</v>
      </c>
      <c r="AD84" s="49">
        <f t="shared" si="18"/>
        <v>16</v>
      </c>
      <c r="AE84" s="49">
        <f t="shared" si="19"/>
        <v>9</v>
      </c>
      <c r="AF84" s="49">
        <f t="shared" si="20"/>
        <v>16</v>
      </c>
    </row>
    <row r="85" spans="2:32">
      <c r="B85" s="48">
        <v>3</v>
      </c>
      <c r="C85" s="48">
        <v>3</v>
      </c>
      <c r="D85" s="48">
        <v>3</v>
      </c>
      <c r="E85" s="48">
        <v>4</v>
      </c>
      <c r="F85" s="48">
        <v>2</v>
      </c>
      <c r="G85" s="48">
        <v>4</v>
      </c>
      <c r="H85" s="48">
        <v>3</v>
      </c>
      <c r="I85" s="48">
        <v>3</v>
      </c>
      <c r="J85" s="48">
        <v>3</v>
      </c>
      <c r="K85" s="48">
        <v>3</v>
      </c>
      <c r="L85" s="48">
        <v>3</v>
      </c>
      <c r="M85" s="48">
        <v>4</v>
      </c>
      <c r="N85" s="48">
        <v>4</v>
      </c>
      <c r="O85" s="48">
        <v>4</v>
      </c>
      <c r="P85" s="48">
        <v>3</v>
      </c>
      <c r="R85" s="49">
        <f t="shared" si="6"/>
        <v>9</v>
      </c>
      <c r="S85" s="49">
        <f t="shared" si="7"/>
        <v>9</v>
      </c>
      <c r="T85" s="49">
        <f t="shared" si="8"/>
        <v>9</v>
      </c>
      <c r="U85" s="49">
        <f t="shared" si="9"/>
        <v>16</v>
      </c>
      <c r="V85" s="49">
        <f t="shared" si="10"/>
        <v>4</v>
      </c>
      <c r="W85" s="49">
        <f t="shared" si="11"/>
        <v>16</v>
      </c>
      <c r="X85" s="49">
        <f t="shared" si="12"/>
        <v>9</v>
      </c>
      <c r="Y85" s="49">
        <f t="shared" si="13"/>
        <v>9</v>
      </c>
      <c r="Z85" s="49">
        <f t="shared" si="14"/>
        <v>9</v>
      </c>
      <c r="AA85" s="49">
        <f t="shared" si="15"/>
        <v>9</v>
      </c>
      <c r="AB85" s="49">
        <f t="shared" si="16"/>
        <v>9</v>
      </c>
      <c r="AC85" s="49">
        <f t="shared" si="17"/>
        <v>16</v>
      </c>
      <c r="AD85" s="49">
        <f t="shared" si="18"/>
        <v>16</v>
      </c>
      <c r="AE85" s="49">
        <f t="shared" si="19"/>
        <v>16</v>
      </c>
      <c r="AF85" s="49">
        <f t="shared" si="20"/>
        <v>9</v>
      </c>
    </row>
    <row r="86" spans="2:32">
      <c r="B86" s="67" t="s">
        <v>68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49">
        <f>SUM(B81:P85)</f>
        <v>270</v>
      </c>
      <c r="R86" s="67" t="s">
        <v>119</v>
      </c>
      <c r="S86" s="68"/>
      <c r="T86" s="68"/>
      <c r="U86" s="68"/>
      <c r="V86" s="68"/>
      <c r="W86" s="68"/>
      <c r="X86" s="68"/>
      <c r="Y86" s="68"/>
      <c r="Z86" s="68"/>
      <c r="AA86" s="68"/>
      <c r="AB86" s="68"/>
      <c r="AC86" s="68"/>
      <c r="AD86" s="68"/>
      <c r="AE86" s="69"/>
      <c r="AF86" s="49">
        <f>SUM(R81:AF85)</f>
        <v>992</v>
      </c>
    </row>
    <row r="88" spans="2:32">
      <c r="B88" s="67" t="s">
        <v>3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9"/>
      <c r="R88" s="49" t="s">
        <v>3</v>
      </c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2:32">
      <c r="B89" s="31">
        <v>87</v>
      </c>
      <c r="C89" s="31">
        <v>91</v>
      </c>
      <c r="D89" s="31">
        <v>91</v>
      </c>
      <c r="E89" s="31">
        <v>91</v>
      </c>
      <c r="F89" s="31">
        <v>91</v>
      </c>
      <c r="G89" s="31">
        <v>97</v>
      </c>
      <c r="H89" s="31">
        <v>94</v>
      </c>
      <c r="I89" s="31">
        <v>94</v>
      </c>
      <c r="J89" s="31">
        <v>91</v>
      </c>
      <c r="K89" s="31">
        <v>94</v>
      </c>
      <c r="L89" s="31">
        <v>88</v>
      </c>
      <c r="M89" s="31">
        <v>95</v>
      </c>
      <c r="N89" s="31">
        <v>90</v>
      </c>
      <c r="O89" s="31">
        <v>95</v>
      </c>
      <c r="P89" s="31">
        <v>95</v>
      </c>
      <c r="R89" s="49">
        <f>B89^2</f>
        <v>7569</v>
      </c>
      <c r="S89" s="49">
        <f t="shared" ref="S89:AF89" si="21">C89^2</f>
        <v>8281</v>
      </c>
      <c r="T89" s="49">
        <f t="shared" si="21"/>
        <v>8281</v>
      </c>
      <c r="U89" s="49">
        <f t="shared" si="21"/>
        <v>8281</v>
      </c>
      <c r="V89" s="49">
        <f t="shared" si="21"/>
        <v>8281</v>
      </c>
      <c r="W89" s="49">
        <f t="shared" si="21"/>
        <v>9409</v>
      </c>
      <c r="X89" s="49">
        <f t="shared" si="21"/>
        <v>8836</v>
      </c>
      <c r="Y89" s="49">
        <f t="shared" si="21"/>
        <v>8836</v>
      </c>
      <c r="Z89" s="49">
        <f t="shared" si="21"/>
        <v>8281</v>
      </c>
      <c r="AA89" s="49">
        <f t="shared" si="21"/>
        <v>8836</v>
      </c>
      <c r="AB89" s="49">
        <f t="shared" si="21"/>
        <v>7744</v>
      </c>
      <c r="AC89" s="49">
        <f t="shared" si="21"/>
        <v>9025</v>
      </c>
      <c r="AD89" s="49">
        <f t="shared" si="21"/>
        <v>8100</v>
      </c>
      <c r="AE89" s="49">
        <f t="shared" si="21"/>
        <v>9025</v>
      </c>
      <c r="AF89" s="49">
        <f t="shared" si="21"/>
        <v>9025</v>
      </c>
    </row>
    <row r="90" spans="2:32">
      <c r="B90" s="48">
        <v>90</v>
      </c>
      <c r="C90" s="48">
        <v>97</v>
      </c>
      <c r="D90" s="48">
        <v>97</v>
      </c>
      <c r="E90" s="48">
        <v>94</v>
      </c>
      <c r="F90" s="48">
        <v>94</v>
      </c>
      <c r="G90" s="48">
        <v>86</v>
      </c>
      <c r="H90" s="48">
        <v>98</v>
      </c>
      <c r="I90" s="48">
        <v>92</v>
      </c>
      <c r="J90" s="48">
        <v>93</v>
      </c>
      <c r="K90" s="48">
        <v>93</v>
      </c>
      <c r="L90" s="48">
        <v>96</v>
      </c>
      <c r="M90" s="48">
        <v>93</v>
      </c>
      <c r="N90" s="48">
        <v>99</v>
      </c>
      <c r="O90" s="48">
        <v>91</v>
      </c>
      <c r="P90" s="48">
        <v>91</v>
      </c>
      <c r="R90" s="49">
        <f t="shared" ref="R90:R93" si="22">B90^2</f>
        <v>8100</v>
      </c>
      <c r="S90" s="49">
        <f t="shared" ref="S90:S93" si="23">C90^2</f>
        <v>9409</v>
      </c>
      <c r="T90" s="49">
        <f t="shared" ref="T90:T93" si="24">D90^2</f>
        <v>9409</v>
      </c>
      <c r="U90" s="49">
        <f t="shared" ref="U90:U93" si="25">E90^2</f>
        <v>8836</v>
      </c>
      <c r="V90" s="49">
        <f t="shared" ref="V90:V93" si="26">F90^2</f>
        <v>8836</v>
      </c>
      <c r="W90" s="49">
        <f t="shared" ref="W90:W93" si="27">G90^2</f>
        <v>7396</v>
      </c>
      <c r="X90" s="49">
        <f t="shared" ref="X90:X93" si="28">H90^2</f>
        <v>9604</v>
      </c>
      <c r="Y90" s="49">
        <f t="shared" ref="Y90:Y93" si="29">I90^2</f>
        <v>8464</v>
      </c>
      <c r="Z90" s="49">
        <f t="shared" ref="Z90:Z93" si="30">J90^2</f>
        <v>8649</v>
      </c>
      <c r="AA90" s="49">
        <f t="shared" ref="AA90:AA93" si="31">K90^2</f>
        <v>8649</v>
      </c>
      <c r="AB90" s="49">
        <f t="shared" ref="AB90:AB93" si="32">L90^2</f>
        <v>9216</v>
      </c>
      <c r="AC90" s="49">
        <f t="shared" ref="AC90:AC93" si="33">M90^2</f>
        <v>8649</v>
      </c>
      <c r="AD90" s="49">
        <f t="shared" ref="AD90:AD93" si="34">N90^2</f>
        <v>9801</v>
      </c>
      <c r="AE90" s="49">
        <f t="shared" ref="AE90:AE93" si="35">O90^2</f>
        <v>8281</v>
      </c>
      <c r="AF90" s="49">
        <f t="shared" ref="AF90:AF93" si="36">P90^2</f>
        <v>8281</v>
      </c>
    </row>
    <row r="91" spans="2:32">
      <c r="B91" s="48">
        <v>93</v>
      </c>
      <c r="C91" s="48">
        <v>91</v>
      </c>
      <c r="D91" s="48">
        <v>95</v>
      </c>
      <c r="E91" s="48">
        <v>91</v>
      </c>
      <c r="F91" s="48">
        <v>98</v>
      </c>
      <c r="G91" s="48">
        <v>96</v>
      </c>
      <c r="H91" s="48">
        <v>90</v>
      </c>
      <c r="I91" s="48">
        <v>91</v>
      </c>
      <c r="J91" s="48">
        <v>93</v>
      </c>
      <c r="K91" s="48">
        <v>86</v>
      </c>
      <c r="L91" s="48">
        <v>94</v>
      </c>
      <c r="M91" s="48">
        <v>95</v>
      </c>
      <c r="N91" s="48">
        <v>93</v>
      </c>
      <c r="O91" s="48">
        <v>93</v>
      </c>
      <c r="P91" s="48">
        <v>92</v>
      </c>
      <c r="R91" s="49">
        <f t="shared" si="22"/>
        <v>8649</v>
      </c>
      <c r="S91" s="49">
        <f t="shared" si="23"/>
        <v>8281</v>
      </c>
      <c r="T91" s="49">
        <f t="shared" si="24"/>
        <v>9025</v>
      </c>
      <c r="U91" s="49">
        <f t="shared" si="25"/>
        <v>8281</v>
      </c>
      <c r="V91" s="49">
        <f t="shared" si="26"/>
        <v>9604</v>
      </c>
      <c r="W91" s="49">
        <f t="shared" si="27"/>
        <v>9216</v>
      </c>
      <c r="X91" s="49">
        <f t="shared" si="28"/>
        <v>8100</v>
      </c>
      <c r="Y91" s="49">
        <f t="shared" si="29"/>
        <v>8281</v>
      </c>
      <c r="Z91" s="49">
        <f t="shared" si="30"/>
        <v>8649</v>
      </c>
      <c r="AA91" s="49">
        <f t="shared" si="31"/>
        <v>7396</v>
      </c>
      <c r="AB91" s="49">
        <f t="shared" si="32"/>
        <v>8836</v>
      </c>
      <c r="AC91" s="49">
        <f t="shared" si="33"/>
        <v>9025</v>
      </c>
      <c r="AD91" s="49">
        <f t="shared" si="34"/>
        <v>8649</v>
      </c>
      <c r="AE91" s="49">
        <f t="shared" si="35"/>
        <v>8649</v>
      </c>
      <c r="AF91" s="49">
        <f t="shared" si="36"/>
        <v>8464</v>
      </c>
    </row>
    <row r="92" spans="2:32">
      <c r="B92" s="48">
        <v>92</v>
      </c>
      <c r="C92" s="48">
        <v>91</v>
      </c>
      <c r="D92" s="48">
        <v>89</v>
      </c>
      <c r="E92" s="48">
        <v>94</v>
      </c>
      <c r="F92" s="48">
        <v>95</v>
      </c>
      <c r="G92" s="48">
        <v>88</v>
      </c>
      <c r="H92" s="48">
        <v>89</v>
      </c>
      <c r="I92" s="48">
        <v>92</v>
      </c>
      <c r="J92" s="48">
        <v>92</v>
      </c>
      <c r="K92" s="48">
        <v>84</v>
      </c>
      <c r="L92" s="48">
        <v>92</v>
      </c>
      <c r="M92" s="48">
        <v>83</v>
      </c>
      <c r="N92" s="48">
        <v>90</v>
      </c>
      <c r="O92" s="48">
        <v>87</v>
      </c>
      <c r="P92" s="48">
        <v>88</v>
      </c>
      <c r="R92" s="49">
        <f t="shared" si="22"/>
        <v>8464</v>
      </c>
      <c r="S92" s="49">
        <f t="shared" si="23"/>
        <v>8281</v>
      </c>
      <c r="T92" s="49">
        <f t="shared" si="24"/>
        <v>7921</v>
      </c>
      <c r="U92" s="49">
        <f t="shared" si="25"/>
        <v>8836</v>
      </c>
      <c r="V92" s="49">
        <f t="shared" si="26"/>
        <v>9025</v>
      </c>
      <c r="W92" s="49">
        <f t="shared" si="27"/>
        <v>7744</v>
      </c>
      <c r="X92" s="49">
        <f t="shared" si="28"/>
        <v>7921</v>
      </c>
      <c r="Y92" s="49">
        <f t="shared" si="29"/>
        <v>8464</v>
      </c>
      <c r="Z92" s="49">
        <f t="shared" si="30"/>
        <v>8464</v>
      </c>
      <c r="AA92" s="49">
        <f t="shared" si="31"/>
        <v>7056</v>
      </c>
      <c r="AB92" s="49">
        <f t="shared" si="32"/>
        <v>8464</v>
      </c>
      <c r="AC92" s="49">
        <f t="shared" si="33"/>
        <v>6889</v>
      </c>
      <c r="AD92" s="49">
        <f t="shared" si="34"/>
        <v>8100</v>
      </c>
      <c r="AE92" s="49">
        <f t="shared" si="35"/>
        <v>7569</v>
      </c>
      <c r="AF92" s="49">
        <f t="shared" si="36"/>
        <v>7744</v>
      </c>
    </row>
    <row r="93" spans="2:32">
      <c r="B93" s="48">
        <v>89</v>
      </c>
      <c r="C93" s="48">
        <v>88</v>
      </c>
      <c r="D93" s="48">
        <v>87</v>
      </c>
      <c r="E93" s="48">
        <v>90</v>
      </c>
      <c r="F93" s="48">
        <v>83</v>
      </c>
      <c r="G93" s="48">
        <v>88</v>
      </c>
      <c r="H93" s="48">
        <v>83</v>
      </c>
      <c r="I93" s="48">
        <v>89</v>
      </c>
      <c r="J93" s="48">
        <v>81</v>
      </c>
      <c r="K93" s="48">
        <v>92</v>
      </c>
      <c r="L93" s="48">
        <v>85</v>
      </c>
      <c r="M93" s="48">
        <v>94</v>
      </c>
      <c r="N93" s="48">
        <v>86</v>
      </c>
      <c r="O93" s="48">
        <v>89</v>
      </c>
      <c r="P93" s="48">
        <v>86</v>
      </c>
      <c r="R93" s="49">
        <f t="shared" si="22"/>
        <v>7921</v>
      </c>
      <c r="S93" s="49">
        <f t="shared" si="23"/>
        <v>7744</v>
      </c>
      <c r="T93" s="49">
        <f t="shared" si="24"/>
        <v>7569</v>
      </c>
      <c r="U93" s="49">
        <f t="shared" si="25"/>
        <v>8100</v>
      </c>
      <c r="V93" s="49">
        <f t="shared" si="26"/>
        <v>6889</v>
      </c>
      <c r="W93" s="49">
        <f t="shared" si="27"/>
        <v>7744</v>
      </c>
      <c r="X93" s="49">
        <f t="shared" si="28"/>
        <v>6889</v>
      </c>
      <c r="Y93" s="49">
        <f t="shared" si="29"/>
        <v>7921</v>
      </c>
      <c r="Z93" s="49">
        <f t="shared" si="30"/>
        <v>6561</v>
      </c>
      <c r="AA93" s="49">
        <f t="shared" si="31"/>
        <v>8464</v>
      </c>
      <c r="AB93" s="49">
        <f t="shared" si="32"/>
        <v>7225</v>
      </c>
      <c r="AC93" s="49">
        <f t="shared" si="33"/>
        <v>8836</v>
      </c>
      <c r="AD93" s="49">
        <f t="shared" si="34"/>
        <v>7396</v>
      </c>
      <c r="AE93" s="49">
        <f t="shared" si="35"/>
        <v>7921</v>
      </c>
      <c r="AF93" s="49">
        <f t="shared" si="36"/>
        <v>7396</v>
      </c>
    </row>
    <row r="94" spans="2:32">
      <c r="B94" s="67" t="s">
        <v>78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49">
        <f>SUM(B89:P93)</f>
        <v>6835</v>
      </c>
      <c r="R94" s="67" t="s">
        <v>120</v>
      </c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9"/>
      <c r="AF94" s="49">
        <f>SUM(R89:AF93)</f>
        <v>624013</v>
      </c>
    </row>
    <row r="97" spans="2:23">
      <c r="B97" s="67" t="s">
        <v>121</v>
      </c>
      <c r="C97" s="68"/>
      <c r="D97" s="68"/>
      <c r="E97" s="68"/>
      <c r="F97" s="69"/>
      <c r="W97">
        <v>14.88</v>
      </c>
    </row>
    <row r="98" spans="2:23">
      <c r="B98" s="51">
        <f>B77</f>
        <v>0.27027027027027029</v>
      </c>
      <c r="C98" s="51">
        <f t="shared" ref="C98:F98" si="37">C77</f>
        <v>0.23351351351351315</v>
      </c>
      <c r="D98" s="51">
        <f t="shared" si="37"/>
        <v>0.2295495495495497</v>
      </c>
      <c r="E98" s="51">
        <f t="shared" si="37"/>
        <v>0.23711711711711655</v>
      </c>
      <c r="F98" s="51">
        <f t="shared" si="37"/>
        <v>0.2252252252252247</v>
      </c>
    </row>
    <row r="99" spans="2:23">
      <c r="B99" s="51">
        <f>G77</f>
        <v>0.17009009009008902</v>
      </c>
      <c r="C99" s="51">
        <f t="shared" ref="C99:F99" si="38">H77</f>
        <v>0.1917117117117125</v>
      </c>
      <c r="D99" s="51">
        <f t="shared" si="38"/>
        <v>0.22054054054054123</v>
      </c>
      <c r="E99" s="51">
        <f t="shared" si="38"/>
        <v>0.245765765765765</v>
      </c>
      <c r="F99" s="51">
        <f t="shared" si="38"/>
        <v>0.22054054054054123</v>
      </c>
    </row>
    <row r="100" spans="2:23">
      <c r="B100" s="51">
        <f>L77</f>
        <v>0.21009009009008953</v>
      </c>
      <c r="C100" s="51">
        <f t="shared" ref="C100:F100" si="39">M77</f>
        <v>0.23135135135134988</v>
      </c>
      <c r="D100" s="51">
        <f t="shared" si="39"/>
        <v>0.21549549549549615</v>
      </c>
      <c r="E100" s="51">
        <f t="shared" si="39"/>
        <v>0.2403603603603599</v>
      </c>
      <c r="F100" s="51">
        <f t="shared" si="39"/>
        <v>0.19819819819819923</v>
      </c>
    </row>
    <row r="101" spans="2:23">
      <c r="B101" s="51">
        <f>Q77</f>
        <v>0.23351351351351315</v>
      </c>
      <c r="C101" s="51">
        <f t="shared" ref="C101:F101" si="40">R77</f>
        <v>0.245765765765765</v>
      </c>
      <c r="D101" s="51">
        <f t="shared" si="40"/>
        <v>0.2403603603603599</v>
      </c>
      <c r="E101" s="51">
        <f t="shared" si="40"/>
        <v>0.23711711711711655</v>
      </c>
      <c r="F101" s="51">
        <f t="shared" si="40"/>
        <v>0.2403603603603599</v>
      </c>
    </row>
    <row r="102" spans="2:23">
      <c r="B102" s="51">
        <f>V77</f>
        <v>0.245765765765765</v>
      </c>
      <c r="C102" s="51">
        <f t="shared" ref="C102:F102" si="41">W77</f>
        <v>0.24972972972972998</v>
      </c>
      <c r="D102" s="51">
        <f t="shared" si="41"/>
        <v>0.24792792792792828</v>
      </c>
      <c r="E102" s="51">
        <f t="shared" si="41"/>
        <v>0.2403603603603599</v>
      </c>
      <c r="F102" s="51">
        <f t="shared" si="41"/>
        <v>0.245765765765765</v>
      </c>
    </row>
    <row r="103" spans="2:23">
      <c r="B103" s="67" t="s">
        <v>122</v>
      </c>
      <c r="C103" s="68"/>
      <c r="D103" s="68"/>
      <c r="E103" s="69"/>
      <c r="F103" s="51">
        <f>SUM(B98:F102)</f>
        <v>5.7664864864864818</v>
      </c>
    </row>
  </sheetData>
  <mergeCells count="9">
    <mergeCell ref="R86:AE86"/>
    <mergeCell ref="R94:AE94"/>
    <mergeCell ref="R80:AF80"/>
    <mergeCell ref="B97:F97"/>
    <mergeCell ref="B103:E103"/>
    <mergeCell ref="B80:P80"/>
    <mergeCell ref="B86:O86"/>
    <mergeCell ref="B88:P88"/>
    <mergeCell ref="B94:O9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91"/>
  <sheetViews>
    <sheetView zoomScale="80" zoomScaleNormal="80" workbookViewId="0">
      <pane ySplit="2" topLeftCell="A69" activePane="bottomLeft" state="frozen"/>
      <selection pane="bottomLeft" activeCell="H83" sqref="H83"/>
    </sheetView>
  </sheetViews>
  <sheetFormatPr defaultRowHeight="15"/>
  <cols>
    <col min="18" max="22" width="8.85546875" bestFit="1" customWidth="1"/>
    <col min="23" max="23" width="9.5703125" bestFit="1" customWidth="1"/>
    <col min="26" max="30" width="8.85546875" bestFit="1" customWidth="1"/>
    <col min="31" max="31" width="9.5703125" bestFit="1" customWidth="1"/>
  </cols>
  <sheetData>
    <row r="1" spans="1:39">
      <c r="A1" s="3" t="s">
        <v>29</v>
      </c>
      <c r="B1" s="66" t="s">
        <v>30</v>
      </c>
      <c r="C1" s="66"/>
      <c r="D1" s="66"/>
      <c r="E1" s="66"/>
      <c r="F1" s="66"/>
      <c r="G1" s="66"/>
      <c r="I1" s="3" t="s">
        <v>29</v>
      </c>
      <c r="J1" s="66" t="s">
        <v>31</v>
      </c>
      <c r="K1" s="66"/>
      <c r="L1" s="66"/>
      <c r="M1" s="66"/>
      <c r="N1" s="66"/>
      <c r="O1" s="66"/>
      <c r="Q1" s="3" t="s">
        <v>29</v>
      </c>
      <c r="R1" s="66" t="s">
        <v>32</v>
      </c>
      <c r="S1" s="66"/>
      <c r="T1" s="66"/>
      <c r="U1" s="66"/>
      <c r="V1" s="66"/>
      <c r="W1" s="66"/>
      <c r="Y1" s="3" t="s">
        <v>29</v>
      </c>
      <c r="Z1" s="66" t="s">
        <v>33</v>
      </c>
      <c r="AA1" s="66"/>
      <c r="AB1" s="66"/>
      <c r="AC1" s="66"/>
      <c r="AD1" s="66"/>
      <c r="AE1" s="66"/>
      <c r="AG1" s="3" t="s">
        <v>29</v>
      </c>
      <c r="AH1" s="66" t="s">
        <v>34</v>
      </c>
      <c r="AI1" s="66"/>
      <c r="AJ1" s="66"/>
      <c r="AK1" s="66"/>
      <c r="AL1" s="66"/>
      <c r="AM1" s="66"/>
    </row>
    <row r="2" spans="1:39">
      <c r="A2" s="3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35</v>
      </c>
      <c r="I2" s="3"/>
      <c r="J2" s="3" t="s">
        <v>101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35</v>
      </c>
      <c r="Q2" s="3"/>
      <c r="R2" s="3" t="s">
        <v>102</v>
      </c>
      <c r="S2" s="3" t="s">
        <v>103</v>
      </c>
      <c r="T2" s="3" t="s">
        <v>15</v>
      </c>
      <c r="U2" s="3" t="s">
        <v>16</v>
      </c>
      <c r="V2" s="3" t="s">
        <v>17</v>
      </c>
      <c r="W2" s="3" t="s">
        <v>35</v>
      </c>
      <c r="Y2" s="3"/>
      <c r="Z2" s="3" t="s">
        <v>104</v>
      </c>
      <c r="AA2" s="3" t="s">
        <v>105</v>
      </c>
      <c r="AB2" s="3" t="s">
        <v>36</v>
      </c>
      <c r="AC2" s="3" t="s">
        <v>20</v>
      </c>
      <c r="AD2" s="3" t="s">
        <v>21</v>
      </c>
      <c r="AE2" s="3" t="s">
        <v>35</v>
      </c>
      <c r="AG2" s="3"/>
      <c r="AH2" s="3" t="s">
        <v>106</v>
      </c>
      <c r="AI2" s="3" t="s">
        <v>107</v>
      </c>
      <c r="AJ2" s="3" t="s">
        <v>108</v>
      </c>
      <c r="AK2" s="3" t="s">
        <v>37</v>
      </c>
      <c r="AL2" s="3" t="s">
        <v>25</v>
      </c>
      <c r="AM2" s="3" t="s">
        <v>35</v>
      </c>
    </row>
    <row r="3" spans="1:39">
      <c r="A3" s="3">
        <v>1</v>
      </c>
      <c r="B3" s="3">
        <v>4</v>
      </c>
      <c r="C3" s="3">
        <v>3</v>
      </c>
      <c r="D3" s="3">
        <v>2</v>
      </c>
      <c r="E3" s="3">
        <v>3</v>
      </c>
      <c r="F3" s="3">
        <v>4</v>
      </c>
      <c r="G3" s="3">
        <f t="shared" ref="G3:G34" si="0">SUM(B3:F3)</f>
        <v>16</v>
      </c>
      <c r="I3" s="3">
        <v>1</v>
      </c>
      <c r="J3" s="3">
        <v>4</v>
      </c>
      <c r="K3" s="3">
        <v>3</v>
      </c>
      <c r="L3" s="3">
        <v>4</v>
      </c>
      <c r="M3" s="3">
        <v>4</v>
      </c>
      <c r="N3" s="3">
        <v>3</v>
      </c>
      <c r="O3" s="3">
        <f t="shared" ref="O3:O34" si="1">SUM(J3:N3)</f>
        <v>18</v>
      </c>
      <c r="Q3" s="3">
        <v>1</v>
      </c>
      <c r="R3" s="3">
        <v>3</v>
      </c>
      <c r="S3" s="3">
        <v>3</v>
      </c>
      <c r="T3" s="3">
        <v>3</v>
      </c>
      <c r="U3" s="3">
        <v>4</v>
      </c>
      <c r="V3" s="3">
        <v>3</v>
      </c>
      <c r="W3" s="3">
        <f t="shared" ref="W3:W34" si="2">SUM(R3:V3)</f>
        <v>16</v>
      </c>
      <c r="Y3" s="3">
        <v>1</v>
      </c>
      <c r="Z3" s="3">
        <v>4</v>
      </c>
      <c r="AA3" s="3">
        <v>3</v>
      </c>
      <c r="AB3" s="3">
        <v>4</v>
      </c>
      <c r="AC3" s="3">
        <v>4</v>
      </c>
      <c r="AD3" s="3">
        <v>2</v>
      </c>
      <c r="AE3" s="3">
        <f t="shared" ref="AE3:AE34" si="3">SUM(Z3:AD3)</f>
        <v>17</v>
      </c>
      <c r="AG3" s="3">
        <v>1</v>
      </c>
      <c r="AH3" s="3">
        <v>4</v>
      </c>
      <c r="AI3" s="3">
        <v>4</v>
      </c>
      <c r="AJ3" s="3">
        <v>4</v>
      </c>
      <c r="AK3" s="3">
        <v>4</v>
      </c>
      <c r="AL3" s="3">
        <v>3</v>
      </c>
      <c r="AM3" s="3">
        <f t="shared" ref="AM3:AM34" si="4">SUM(AH3:AL3)</f>
        <v>19</v>
      </c>
    </row>
    <row r="4" spans="1:39">
      <c r="A4" s="3">
        <v>2</v>
      </c>
      <c r="B4" s="3">
        <v>3</v>
      </c>
      <c r="C4" s="3">
        <v>3</v>
      </c>
      <c r="D4" s="3">
        <v>4</v>
      </c>
      <c r="E4" s="3">
        <v>4</v>
      </c>
      <c r="F4" s="3">
        <v>3</v>
      </c>
      <c r="G4" s="3">
        <f t="shared" si="0"/>
        <v>17</v>
      </c>
      <c r="I4" s="3">
        <v>2</v>
      </c>
      <c r="J4" s="3">
        <v>3</v>
      </c>
      <c r="K4" s="3">
        <v>4</v>
      </c>
      <c r="L4" s="3">
        <v>3</v>
      </c>
      <c r="M4" s="3">
        <v>3</v>
      </c>
      <c r="N4" s="3">
        <v>4</v>
      </c>
      <c r="O4" s="3">
        <f t="shared" si="1"/>
        <v>17</v>
      </c>
      <c r="Q4" s="3">
        <v>2</v>
      </c>
      <c r="R4" s="3">
        <v>4</v>
      </c>
      <c r="S4" s="3">
        <v>2</v>
      </c>
      <c r="T4" s="3">
        <v>4</v>
      </c>
      <c r="U4" s="3">
        <v>4</v>
      </c>
      <c r="V4" s="3">
        <v>4</v>
      </c>
      <c r="W4" s="3">
        <f t="shared" si="2"/>
        <v>18</v>
      </c>
      <c r="Y4" s="3">
        <v>2</v>
      </c>
      <c r="Z4" s="3">
        <v>3</v>
      </c>
      <c r="AA4" s="3">
        <v>4</v>
      </c>
      <c r="AB4" s="3">
        <v>3</v>
      </c>
      <c r="AC4" s="3">
        <v>3</v>
      </c>
      <c r="AD4" s="3">
        <v>4</v>
      </c>
      <c r="AE4" s="3">
        <f t="shared" si="3"/>
        <v>17</v>
      </c>
      <c r="AG4" s="3">
        <v>2</v>
      </c>
      <c r="AH4" s="3">
        <v>4</v>
      </c>
      <c r="AI4" s="3">
        <v>4</v>
      </c>
      <c r="AJ4" s="3">
        <v>4</v>
      </c>
      <c r="AK4" s="3">
        <v>4</v>
      </c>
      <c r="AL4" s="3">
        <v>4</v>
      </c>
      <c r="AM4" s="3">
        <f t="shared" si="4"/>
        <v>20</v>
      </c>
    </row>
    <row r="5" spans="1:39">
      <c r="A5" s="3">
        <v>3</v>
      </c>
      <c r="B5" s="3">
        <v>4</v>
      </c>
      <c r="C5" s="3">
        <v>4</v>
      </c>
      <c r="D5" s="3">
        <v>3</v>
      </c>
      <c r="E5" s="3">
        <v>3</v>
      </c>
      <c r="F5" s="3">
        <v>4</v>
      </c>
      <c r="G5" s="3">
        <f t="shared" si="0"/>
        <v>18</v>
      </c>
      <c r="I5" s="3">
        <v>3</v>
      </c>
      <c r="J5" s="3">
        <v>4</v>
      </c>
      <c r="K5" s="3">
        <v>4</v>
      </c>
      <c r="L5" s="3">
        <v>4</v>
      </c>
      <c r="M5" s="3">
        <v>2</v>
      </c>
      <c r="N5" s="3">
        <v>4</v>
      </c>
      <c r="O5" s="3">
        <f t="shared" si="1"/>
        <v>18</v>
      </c>
      <c r="Q5" s="3">
        <v>3</v>
      </c>
      <c r="R5" s="3">
        <v>3</v>
      </c>
      <c r="S5" s="3">
        <v>3</v>
      </c>
      <c r="T5" s="3">
        <v>3</v>
      </c>
      <c r="U5" s="3">
        <v>3</v>
      </c>
      <c r="V5" s="3">
        <v>3</v>
      </c>
      <c r="W5" s="3">
        <f t="shared" si="2"/>
        <v>15</v>
      </c>
      <c r="Y5" s="3">
        <v>3</v>
      </c>
      <c r="Z5" s="3">
        <v>4</v>
      </c>
      <c r="AA5" s="3">
        <v>4</v>
      </c>
      <c r="AB5" s="3">
        <v>4</v>
      </c>
      <c r="AC5" s="3">
        <v>4</v>
      </c>
      <c r="AD5" s="3">
        <v>4</v>
      </c>
      <c r="AE5" s="3">
        <f t="shared" si="3"/>
        <v>20</v>
      </c>
      <c r="AG5" s="3">
        <v>3</v>
      </c>
      <c r="AH5" s="3">
        <v>3</v>
      </c>
      <c r="AI5" s="3">
        <v>4</v>
      </c>
      <c r="AJ5" s="3">
        <v>3</v>
      </c>
      <c r="AK5" s="3">
        <v>3</v>
      </c>
      <c r="AL5" s="3">
        <v>3</v>
      </c>
      <c r="AM5" s="3">
        <f t="shared" si="4"/>
        <v>16</v>
      </c>
    </row>
    <row r="6" spans="1:39">
      <c r="A6" s="3">
        <v>4</v>
      </c>
      <c r="B6" s="3">
        <v>4</v>
      </c>
      <c r="C6" s="3">
        <v>4</v>
      </c>
      <c r="D6" s="3">
        <v>4</v>
      </c>
      <c r="E6" s="3">
        <v>4</v>
      </c>
      <c r="F6" s="3">
        <v>4</v>
      </c>
      <c r="G6" s="3">
        <f t="shared" si="0"/>
        <v>20</v>
      </c>
      <c r="I6" s="3">
        <v>4</v>
      </c>
      <c r="J6" s="3">
        <v>3</v>
      </c>
      <c r="K6" s="3">
        <v>4</v>
      </c>
      <c r="L6" s="3">
        <v>4</v>
      </c>
      <c r="M6" s="3">
        <v>4</v>
      </c>
      <c r="N6" s="3">
        <v>4</v>
      </c>
      <c r="O6" s="3">
        <f t="shared" si="1"/>
        <v>19</v>
      </c>
      <c r="Q6" s="3">
        <v>4</v>
      </c>
      <c r="R6" s="3">
        <v>3</v>
      </c>
      <c r="S6" s="3">
        <v>4</v>
      </c>
      <c r="T6" s="3">
        <v>4</v>
      </c>
      <c r="U6" s="3">
        <v>3</v>
      </c>
      <c r="V6" s="3">
        <v>4</v>
      </c>
      <c r="W6" s="3">
        <f t="shared" si="2"/>
        <v>18</v>
      </c>
      <c r="Y6" s="3">
        <v>4</v>
      </c>
      <c r="Z6" s="3">
        <v>4</v>
      </c>
      <c r="AA6" s="3">
        <v>3</v>
      </c>
      <c r="AB6" s="3">
        <v>4</v>
      </c>
      <c r="AC6" s="3">
        <v>4</v>
      </c>
      <c r="AD6" s="3">
        <v>4</v>
      </c>
      <c r="AE6" s="3">
        <f t="shared" si="3"/>
        <v>19</v>
      </c>
      <c r="AG6" s="3">
        <v>4</v>
      </c>
      <c r="AH6" s="3">
        <v>3</v>
      </c>
      <c r="AI6" s="3">
        <v>4</v>
      </c>
      <c r="AJ6" s="3">
        <v>4</v>
      </c>
      <c r="AK6" s="3">
        <v>4</v>
      </c>
      <c r="AL6" s="3">
        <v>4</v>
      </c>
      <c r="AM6" s="3">
        <f t="shared" si="4"/>
        <v>19</v>
      </c>
    </row>
    <row r="7" spans="1:39">
      <c r="A7" s="3">
        <v>5</v>
      </c>
      <c r="B7" s="3">
        <v>4</v>
      </c>
      <c r="C7" s="3">
        <v>4</v>
      </c>
      <c r="D7" s="3">
        <v>4</v>
      </c>
      <c r="E7" s="3">
        <v>3</v>
      </c>
      <c r="F7" s="3">
        <v>4</v>
      </c>
      <c r="G7" s="3">
        <f t="shared" si="0"/>
        <v>19</v>
      </c>
      <c r="I7" s="3">
        <v>5</v>
      </c>
      <c r="J7" s="3">
        <v>4</v>
      </c>
      <c r="K7" s="3">
        <v>4</v>
      </c>
      <c r="L7" s="3">
        <v>4</v>
      </c>
      <c r="M7" s="3">
        <v>4</v>
      </c>
      <c r="N7" s="3">
        <v>4</v>
      </c>
      <c r="O7" s="3">
        <f t="shared" si="1"/>
        <v>20</v>
      </c>
      <c r="Q7" s="3">
        <v>5</v>
      </c>
      <c r="R7" s="3">
        <v>4</v>
      </c>
      <c r="S7" s="3">
        <v>4</v>
      </c>
      <c r="T7" s="3">
        <v>4</v>
      </c>
      <c r="U7" s="3">
        <v>4</v>
      </c>
      <c r="V7" s="3">
        <v>4</v>
      </c>
      <c r="W7" s="3">
        <f t="shared" si="2"/>
        <v>20</v>
      </c>
      <c r="Y7" s="3">
        <v>5</v>
      </c>
      <c r="Z7" s="3">
        <v>4</v>
      </c>
      <c r="AA7" s="3">
        <v>4</v>
      </c>
      <c r="AB7" s="3">
        <v>4</v>
      </c>
      <c r="AC7" s="3">
        <v>4</v>
      </c>
      <c r="AD7" s="3">
        <v>4</v>
      </c>
      <c r="AE7" s="3">
        <f t="shared" si="3"/>
        <v>20</v>
      </c>
      <c r="AG7" s="3">
        <v>5</v>
      </c>
      <c r="AH7" s="3">
        <v>3</v>
      </c>
      <c r="AI7" s="3">
        <v>4</v>
      </c>
      <c r="AJ7" s="3">
        <v>4</v>
      </c>
      <c r="AK7" s="3">
        <v>2</v>
      </c>
      <c r="AL7" s="3">
        <v>4</v>
      </c>
      <c r="AM7" s="3">
        <f t="shared" si="4"/>
        <v>17</v>
      </c>
    </row>
    <row r="8" spans="1:39">
      <c r="A8" s="3">
        <v>6</v>
      </c>
      <c r="B8" s="3">
        <v>3</v>
      </c>
      <c r="C8" s="3">
        <v>4</v>
      </c>
      <c r="D8" s="3">
        <v>3</v>
      </c>
      <c r="E8" s="3">
        <v>4</v>
      </c>
      <c r="F8" s="3">
        <v>3</v>
      </c>
      <c r="G8" s="3">
        <f t="shared" si="0"/>
        <v>17</v>
      </c>
      <c r="I8" s="3">
        <v>6</v>
      </c>
      <c r="J8" s="3">
        <v>2</v>
      </c>
      <c r="K8" s="3">
        <v>3</v>
      </c>
      <c r="L8" s="3">
        <v>3</v>
      </c>
      <c r="M8" s="3">
        <v>4</v>
      </c>
      <c r="N8" s="3">
        <v>4</v>
      </c>
      <c r="O8" s="3">
        <f t="shared" si="1"/>
        <v>16</v>
      </c>
      <c r="Q8" s="3">
        <v>6</v>
      </c>
      <c r="R8" s="3">
        <v>4</v>
      </c>
      <c r="S8" s="3">
        <v>4</v>
      </c>
      <c r="T8" s="3">
        <v>3</v>
      </c>
      <c r="U8" s="3">
        <v>4</v>
      </c>
      <c r="V8" s="3">
        <v>4</v>
      </c>
      <c r="W8" s="3">
        <f t="shared" si="2"/>
        <v>19</v>
      </c>
      <c r="Y8" s="3">
        <v>6</v>
      </c>
      <c r="Z8" s="3">
        <v>4</v>
      </c>
      <c r="AA8" s="3">
        <v>4</v>
      </c>
      <c r="AB8" s="3">
        <v>3</v>
      </c>
      <c r="AC8" s="3">
        <v>3</v>
      </c>
      <c r="AD8" s="3">
        <v>4</v>
      </c>
      <c r="AE8" s="3">
        <f t="shared" si="3"/>
        <v>18</v>
      </c>
      <c r="AG8" s="3">
        <v>6</v>
      </c>
      <c r="AH8" s="3">
        <v>4</v>
      </c>
      <c r="AI8" s="3">
        <v>4</v>
      </c>
      <c r="AJ8" s="3">
        <v>4</v>
      </c>
      <c r="AK8" s="3">
        <v>4</v>
      </c>
      <c r="AL8" s="3">
        <v>3</v>
      </c>
      <c r="AM8" s="3">
        <f t="shared" si="4"/>
        <v>19</v>
      </c>
    </row>
    <row r="9" spans="1:39">
      <c r="A9" s="3">
        <v>7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f t="shared" si="0"/>
        <v>20</v>
      </c>
      <c r="I9" s="3">
        <v>7</v>
      </c>
      <c r="J9" s="3">
        <v>4</v>
      </c>
      <c r="K9" s="3">
        <v>4</v>
      </c>
      <c r="L9" s="3">
        <v>4</v>
      </c>
      <c r="M9" s="3">
        <v>3</v>
      </c>
      <c r="N9" s="3">
        <v>3</v>
      </c>
      <c r="O9" s="3">
        <f t="shared" si="1"/>
        <v>18</v>
      </c>
      <c r="Q9" s="3">
        <v>7</v>
      </c>
      <c r="R9" s="3">
        <v>4</v>
      </c>
      <c r="S9" s="3">
        <v>3</v>
      </c>
      <c r="T9" s="3">
        <v>4</v>
      </c>
      <c r="U9" s="3">
        <v>3</v>
      </c>
      <c r="V9" s="3">
        <v>2</v>
      </c>
      <c r="W9" s="3">
        <f t="shared" si="2"/>
        <v>16</v>
      </c>
      <c r="Y9" s="3">
        <v>7</v>
      </c>
      <c r="Z9" s="3">
        <v>3</v>
      </c>
      <c r="AA9" s="3">
        <v>4</v>
      </c>
      <c r="AB9" s="3">
        <v>4</v>
      </c>
      <c r="AC9" s="3">
        <v>3</v>
      </c>
      <c r="AD9" s="3">
        <v>4</v>
      </c>
      <c r="AE9" s="3">
        <f t="shared" si="3"/>
        <v>18</v>
      </c>
      <c r="AG9" s="3">
        <v>7</v>
      </c>
      <c r="AH9" s="3">
        <v>2</v>
      </c>
      <c r="AI9" s="3">
        <v>3</v>
      </c>
      <c r="AJ9" s="3">
        <v>4</v>
      </c>
      <c r="AK9" s="3">
        <v>4</v>
      </c>
      <c r="AL9" s="3">
        <v>4</v>
      </c>
      <c r="AM9" s="3">
        <f t="shared" si="4"/>
        <v>17</v>
      </c>
    </row>
    <row r="10" spans="1:39">
      <c r="A10" s="3">
        <v>8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f t="shared" si="0"/>
        <v>20</v>
      </c>
      <c r="I10" s="3">
        <v>8</v>
      </c>
      <c r="J10" s="3">
        <v>4</v>
      </c>
      <c r="K10" s="3">
        <v>4</v>
      </c>
      <c r="L10" s="3">
        <v>3</v>
      </c>
      <c r="M10" s="3">
        <v>3</v>
      </c>
      <c r="N10" s="3">
        <v>4</v>
      </c>
      <c r="O10" s="3">
        <f t="shared" si="1"/>
        <v>18</v>
      </c>
      <c r="Q10" s="3">
        <v>8</v>
      </c>
      <c r="R10" s="3">
        <v>3</v>
      </c>
      <c r="S10" s="3">
        <v>4</v>
      </c>
      <c r="T10" s="3">
        <v>4</v>
      </c>
      <c r="U10" s="3">
        <v>3</v>
      </c>
      <c r="V10" s="3">
        <v>4</v>
      </c>
      <c r="W10" s="3">
        <f t="shared" si="2"/>
        <v>18</v>
      </c>
      <c r="Y10" s="3">
        <v>8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s="3">
        <f t="shared" si="3"/>
        <v>20</v>
      </c>
      <c r="AG10" s="3">
        <v>8</v>
      </c>
      <c r="AH10" s="3">
        <v>4</v>
      </c>
      <c r="AI10" s="3">
        <v>4</v>
      </c>
      <c r="AJ10" s="3">
        <v>3</v>
      </c>
      <c r="AK10" s="3">
        <v>4</v>
      </c>
      <c r="AL10" s="3">
        <v>3</v>
      </c>
      <c r="AM10" s="3">
        <f t="shared" si="4"/>
        <v>18</v>
      </c>
    </row>
    <row r="11" spans="1:39">
      <c r="A11" s="3">
        <v>9</v>
      </c>
      <c r="B11" s="3">
        <v>4</v>
      </c>
      <c r="C11" s="3">
        <v>3</v>
      </c>
      <c r="D11" s="3">
        <v>3</v>
      </c>
      <c r="E11" s="3">
        <v>4</v>
      </c>
      <c r="F11" s="3">
        <v>3</v>
      </c>
      <c r="G11" s="3">
        <f t="shared" si="0"/>
        <v>17</v>
      </c>
      <c r="I11" s="3">
        <v>9</v>
      </c>
      <c r="J11" s="3">
        <v>2</v>
      </c>
      <c r="K11" s="3">
        <v>4</v>
      </c>
      <c r="L11" s="3">
        <v>4</v>
      </c>
      <c r="M11" s="3">
        <v>4</v>
      </c>
      <c r="N11" s="3">
        <v>4</v>
      </c>
      <c r="O11" s="3">
        <f t="shared" si="1"/>
        <v>18</v>
      </c>
      <c r="Q11" s="3">
        <v>9</v>
      </c>
      <c r="R11" s="3">
        <v>4</v>
      </c>
      <c r="S11" s="3">
        <v>4</v>
      </c>
      <c r="T11" s="3">
        <v>4</v>
      </c>
      <c r="U11" s="3">
        <v>3</v>
      </c>
      <c r="V11" s="3">
        <v>3</v>
      </c>
      <c r="W11" s="3">
        <f t="shared" si="2"/>
        <v>18</v>
      </c>
      <c r="Y11" s="3">
        <v>9</v>
      </c>
      <c r="Z11" s="3">
        <v>4</v>
      </c>
      <c r="AA11" s="3">
        <v>4</v>
      </c>
      <c r="AB11" s="3">
        <v>4</v>
      </c>
      <c r="AC11" s="3">
        <v>4</v>
      </c>
      <c r="AD11" s="3">
        <v>4</v>
      </c>
      <c r="AE11" s="3">
        <f t="shared" si="3"/>
        <v>20</v>
      </c>
      <c r="AG11" s="3">
        <v>9</v>
      </c>
      <c r="AH11" s="3">
        <v>3</v>
      </c>
      <c r="AI11" s="3">
        <v>4</v>
      </c>
      <c r="AJ11" s="3">
        <v>3</v>
      </c>
      <c r="AK11" s="3">
        <v>4</v>
      </c>
      <c r="AL11" s="3">
        <v>4</v>
      </c>
      <c r="AM11" s="3">
        <f t="shared" si="4"/>
        <v>18</v>
      </c>
    </row>
    <row r="12" spans="1:39">
      <c r="A12" s="3">
        <v>10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f t="shared" si="0"/>
        <v>20</v>
      </c>
      <c r="I12" s="3">
        <v>10</v>
      </c>
      <c r="J12" s="3">
        <v>4</v>
      </c>
      <c r="K12" s="3">
        <v>3</v>
      </c>
      <c r="L12" s="3">
        <v>4</v>
      </c>
      <c r="M12" s="3">
        <v>4</v>
      </c>
      <c r="N12" s="3">
        <v>4</v>
      </c>
      <c r="O12" s="3">
        <f t="shared" si="1"/>
        <v>19</v>
      </c>
      <c r="Q12" s="3">
        <v>10</v>
      </c>
      <c r="R12" s="3">
        <v>4</v>
      </c>
      <c r="S12" s="3">
        <v>3</v>
      </c>
      <c r="T12" s="3">
        <v>4</v>
      </c>
      <c r="U12" s="3">
        <v>4</v>
      </c>
      <c r="V12" s="3">
        <v>4</v>
      </c>
      <c r="W12" s="3">
        <f t="shared" si="2"/>
        <v>19</v>
      </c>
      <c r="Y12" s="3">
        <v>10</v>
      </c>
      <c r="Z12" s="3">
        <v>2</v>
      </c>
      <c r="AA12" s="3">
        <v>3</v>
      </c>
      <c r="AB12" s="3">
        <v>3</v>
      </c>
      <c r="AC12" s="3">
        <v>4</v>
      </c>
      <c r="AD12" s="3">
        <v>3</v>
      </c>
      <c r="AE12" s="3">
        <f t="shared" si="3"/>
        <v>15</v>
      </c>
      <c r="AG12" s="3">
        <v>10</v>
      </c>
      <c r="AH12" s="3">
        <v>4</v>
      </c>
      <c r="AI12" s="3">
        <v>4</v>
      </c>
      <c r="AJ12" s="3">
        <v>4</v>
      </c>
      <c r="AK12" s="3">
        <v>4</v>
      </c>
      <c r="AL12" s="3">
        <v>4</v>
      </c>
      <c r="AM12" s="3">
        <f t="shared" si="4"/>
        <v>20</v>
      </c>
    </row>
    <row r="13" spans="1:39">
      <c r="A13" s="3">
        <v>11</v>
      </c>
      <c r="B13" s="3">
        <v>3</v>
      </c>
      <c r="C13" s="3">
        <v>4</v>
      </c>
      <c r="D13" s="3">
        <v>4</v>
      </c>
      <c r="E13" s="3">
        <v>4</v>
      </c>
      <c r="F13" s="3">
        <v>4</v>
      </c>
      <c r="G13" s="3">
        <f t="shared" si="0"/>
        <v>19</v>
      </c>
      <c r="I13" s="3">
        <v>11</v>
      </c>
      <c r="J13" s="3">
        <v>3</v>
      </c>
      <c r="K13" s="3">
        <v>4</v>
      </c>
      <c r="L13" s="3">
        <v>4</v>
      </c>
      <c r="M13" s="3">
        <v>3</v>
      </c>
      <c r="N13" s="3">
        <v>3</v>
      </c>
      <c r="O13" s="3">
        <f t="shared" si="1"/>
        <v>17</v>
      </c>
      <c r="Q13" s="3">
        <v>11</v>
      </c>
      <c r="R13" s="3">
        <v>4</v>
      </c>
      <c r="S13" s="3">
        <v>4</v>
      </c>
      <c r="T13" s="3">
        <v>4</v>
      </c>
      <c r="U13" s="3">
        <v>3</v>
      </c>
      <c r="V13" s="3">
        <v>4</v>
      </c>
      <c r="W13" s="3">
        <f t="shared" si="2"/>
        <v>19</v>
      </c>
      <c r="Y13" s="3">
        <v>11</v>
      </c>
      <c r="Z13" s="3">
        <v>4</v>
      </c>
      <c r="AA13" s="3">
        <v>3</v>
      </c>
      <c r="AB13" s="3">
        <v>4</v>
      </c>
      <c r="AC13" s="3">
        <v>2</v>
      </c>
      <c r="AD13" s="3">
        <v>4</v>
      </c>
      <c r="AE13" s="3">
        <f t="shared" si="3"/>
        <v>17</v>
      </c>
      <c r="AG13" s="3">
        <v>11</v>
      </c>
      <c r="AH13" s="3">
        <v>3</v>
      </c>
      <c r="AI13" s="3">
        <v>4</v>
      </c>
      <c r="AJ13" s="3">
        <v>4</v>
      </c>
      <c r="AK13" s="3">
        <v>4</v>
      </c>
      <c r="AL13" s="3">
        <v>3</v>
      </c>
      <c r="AM13" s="3">
        <f t="shared" si="4"/>
        <v>18</v>
      </c>
    </row>
    <row r="14" spans="1:39">
      <c r="A14" s="3">
        <v>12</v>
      </c>
      <c r="B14" s="3">
        <v>4</v>
      </c>
      <c r="C14" s="3">
        <v>3</v>
      </c>
      <c r="D14" s="3">
        <v>4</v>
      </c>
      <c r="E14" s="3">
        <v>4</v>
      </c>
      <c r="F14" s="3">
        <v>3</v>
      </c>
      <c r="G14" s="3">
        <f t="shared" si="0"/>
        <v>18</v>
      </c>
      <c r="I14" s="3">
        <v>12</v>
      </c>
      <c r="J14" s="3">
        <v>3</v>
      </c>
      <c r="K14" s="3">
        <v>4</v>
      </c>
      <c r="L14" s="3">
        <v>3</v>
      </c>
      <c r="M14" s="3">
        <v>4</v>
      </c>
      <c r="N14" s="3">
        <v>4</v>
      </c>
      <c r="O14" s="3">
        <f t="shared" si="1"/>
        <v>18</v>
      </c>
      <c r="Q14" s="3">
        <v>12</v>
      </c>
      <c r="R14" s="3">
        <v>3</v>
      </c>
      <c r="S14" s="3">
        <v>4</v>
      </c>
      <c r="T14" s="3">
        <v>3</v>
      </c>
      <c r="U14" s="3">
        <v>4</v>
      </c>
      <c r="V14" s="3">
        <v>2</v>
      </c>
      <c r="W14" s="3">
        <f t="shared" si="2"/>
        <v>16</v>
      </c>
      <c r="Y14" s="3">
        <v>12</v>
      </c>
      <c r="Z14" s="3">
        <v>2</v>
      </c>
      <c r="AA14" s="3">
        <v>4</v>
      </c>
      <c r="AB14" s="3">
        <v>4</v>
      </c>
      <c r="AC14" s="3">
        <v>3</v>
      </c>
      <c r="AD14" s="3">
        <v>4</v>
      </c>
      <c r="AE14" s="3">
        <f t="shared" si="3"/>
        <v>17</v>
      </c>
      <c r="AG14" s="3">
        <v>12</v>
      </c>
      <c r="AH14" s="3">
        <v>4</v>
      </c>
      <c r="AI14" s="3">
        <v>4</v>
      </c>
      <c r="AJ14" s="3">
        <v>4</v>
      </c>
      <c r="AK14" s="3">
        <v>4</v>
      </c>
      <c r="AL14" s="3">
        <v>4</v>
      </c>
      <c r="AM14" s="3">
        <f t="shared" si="4"/>
        <v>20</v>
      </c>
    </row>
    <row r="15" spans="1:39">
      <c r="A15" s="3">
        <v>13</v>
      </c>
      <c r="B15" s="3">
        <v>3</v>
      </c>
      <c r="C15" s="3">
        <v>4</v>
      </c>
      <c r="D15" s="3">
        <v>4</v>
      </c>
      <c r="E15" s="3">
        <v>4</v>
      </c>
      <c r="F15" s="3">
        <v>3</v>
      </c>
      <c r="G15" s="3">
        <f t="shared" si="0"/>
        <v>18</v>
      </c>
      <c r="I15" s="3">
        <v>13</v>
      </c>
      <c r="J15" s="3">
        <v>4</v>
      </c>
      <c r="K15" s="3">
        <v>3</v>
      </c>
      <c r="L15" s="3">
        <v>4</v>
      </c>
      <c r="M15" s="3">
        <v>4</v>
      </c>
      <c r="N15" s="3">
        <v>3</v>
      </c>
      <c r="O15" s="3">
        <f t="shared" si="1"/>
        <v>18</v>
      </c>
      <c r="Q15" s="3">
        <v>13</v>
      </c>
      <c r="R15" s="3">
        <v>4</v>
      </c>
      <c r="S15" s="3">
        <v>4</v>
      </c>
      <c r="T15" s="3">
        <v>4</v>
      </c>
      <c r="U15" s="3">
        <v>4</v>
      </c>
      <c r="V15" s="3">
        <v>4</v>
      </c>
      <c r="W15" s="3">
        <f t="shared" si="2"/>
        <v>20</v>
      </c>
      <c r="Y15" s="3">
        <v>13</v>
      </c>
      <c r="Z15" s="3">
        <v>4</v>
      </c>
      <c r="AA15" s="3">
        <v>4</v>
      </c>
      <c r="AB15" s="3">
        <v>4</v>
      </c>
      <c r="AC15" s="3">
        <v>4</v>
      </c>
      <c r="AD15" s="3">
        <v>2</v>
      </c>
      <c r="AE15" s="3">
        <f t="shared" si="3"/>
        <v>18</v>
      </c>
      <c r="AG15" s="3">
        <v>13</v>
      </c>
      <c r="AH15" s="3">
        <v>3</v>
      </c>
      <c r="AI15" s="3">
        <v>3</v>
      </c>
      <c r="AJ15" s="3">
        <v>4</v>
      </c>
      <c r="AK15" s="3">
        <v>4</v>
      </c>
      <c r="AL15" s="3">
        <v>4</v>
      </c>
      <c r="AM15" s="3">
        <f t="shared" si="4"/>
        <v>18</v>
      </c>
    </row>
    <row r="16" spans="1:39">
      <c r="A16" s="3">
        <v>14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f t="shared" si="0"/>
        <v>20</v>
      </c>
      <c r="I16" s="3">
        <v>14</v>
      </c>
      <c r="J16" s="3">
        <v>4</v>
      </c>
      <c r="K16" s="3">
        <v>4</v>
      </c>
      <c r="L16" s="3">
        <v>3</v>
      </c>
      <c r="M16" s="3">
        <v>3</v>
      </c>
      <c r="N16" s="3">
        <v>4</v>
      </c>
      <c r="O16" s="3">
        <f t="shared" si="1"/>
        <v>18</v>
      </c>
      <c r="Q16" s="3">
        <v>14</v>
      </c>
      <c r="R16" s="3">
        <v>3</v>
      </c>
      <c r="S16" s="3">
        <v>3</v>
      </c>
      <c r="T16" s="3">
        <v>3</v>
      </c>
      <c r="U16" s="3">
        <v>2</v>
      </c>
      <c r="V16" s="3">
        <v>3</v>
      </c>
      <c r="W16" s="3">
        <f t="shared" si="2"/>
        <v>14</v>
      </c>
      <c r="Y16" s="3">
        <v>14</v>
      </c>
      <c r="Z16" s="3">
        <v>4</v>
      </c>
      <c r="AA16" s="3">
        <v>3</v>
      </c>
      <c r="AB16" s="3">
        <v>4</v>
      </c>
      <c r="AC16" s="3">
        <v>3</v>
      </c>
      <c r="AD16" s="3">
        <v>4</v>
      </c>
      <c r="AE16" s="3">
        <f t="shared" si="3"/>
        <v>18</v>
      </c>
      <c r="AG16" s="3">
        <v>14</v>
      </c>
      <c r="AH16" s="3">
        <v>4</v>
      </c>
      <c r="AI16" s="3">
        <v>4</v>
      </c>
      <c r="AJ16" s="3">
        <v>4</v>
      </c>
      <c r="AK16" s="3">
        <v>4</v>
      </c>
      <c r="AL16" s="3">
        <v>4</v>
      </c>
      <c r="AM16" s="3">
        <f t="shared" si="4"/>
        <v>20</v>
      </c>
    </row>
    <row r="17" spans="1:39">
      <c r="A17" s="3">
        <v>15</v>
      </c>
      <c r="B17" s="3">
        <v>3</v>
      </c>
      <c r="C17" s="3">
        <v>3</v>
      </c>
      <c r="D17" s="3">
        <v>4</v>
      </c>
      <c r="E17" s="3">
        <v>4</v>
      </c>
      <c r="F17" s="3">
        <v>4</v>
      </c>
      <c r="G17" s="3">
        <f t="shared" si="0"/>
        <v>18</v>
      </c>
      <c r="I17" s="3">
        <v>15</v>
      </c>
      <c r="J17" s="3">
        <v>4</v>
      </c>
      <c r="K17" s="3">
        <v>3</v>
      </c>
      <c r="L17" s="3">
        <v>3</v>
      </c>
      <c r="M17" s="3">
        <v>3</v>
      </c>
      <c r="N17" s="3">
        <v>2</v>
      </c>
      <c r="O17" s="3">
        <f t="shared" si="1"/>
        <v>15</v>
      </c>
      <c r="Q17" s="3">
        <v>15</v>
      </c>
      <c r="R17" s="3">
        <v>4</v>
      </c>
      <c r="S17" s="3">
        <v>4</v>
      </c>
      <c r="T17" s="3">
        <v>4</v>
      </c>
      <c r="U17" s="3">
        <v>2</v>
      </c>
      <c r="V17" s="3">
        <v>4</v>
      </c>
      <c r="W17" s="3">
        <f t="shared" si="2"/>
        <v>18</v>
      </c>
      <c r="Y17" s="3">
        <v>15</v>
      </c>
      <c r="Z17" s="3">
        <v>3</v>
      </c>
      <c r="AA17" s="3">
        <v>4</v>
      </c>
      <c r="AB17" s="3">
        <v>4</v>
      </c>
      <c r="AC17" s="3">
        <v>3</v>
      </c>
      <c r="AD17" s="3">
        <v>3</v>
      </c>
      <c r="AE17" s="3">
        <f t="shared" si="3"/>
        <v>17</v>
      </c>
      <c r="AG17" s="3">
        <v>15</v>
      </c>
      <c r="AH17" s="3">
        <v>3</v>
      </c>
      <c r="AI17" s="3">
        <v>4</v>
      </c>
      <c r="AJ17" s="3">
        <v>4</v>
      </c>
      <c r="AK17" s="3">
        <v>4</v>
      </c>
      <c r="AL17" s="3">
        <v>3</v>
      </c>
      <c r="AM17" s="3">
        <f t="shared" si="4"/>
        <v>18</v>
      </c>
    </row>
    <row r="18" spans="1:39">
      <c r="A18" s="3">
        <v>16</v>
      </c>
      <c r="B18" s="3">
        <v>4</v>
      </c>
      <c r="C18" s="3">
        <v>4</v>
      </c>
      <c r="D18" s="3">
        <v>3</v>
      </c>
      <c r="E18" s="3">
        <v>3</v>
      </c>
      <c r="F18" s="3">
        <v>4</v>
      </c>
      <c r="G18" s="3">
        <f t="shared" si="0"/>
        <v>18</v>
      </c>
      <c r="I18" s="3">
        <v>16</v>
      </c>
      <c r="J18" s="3">
        <v>4</v>
      </c>
      <c r="K18" s="3">
        <v>4</v>
      </c>
      <c r="L18" s="3">
        <v>4</v>
      </c>
      <c r="M18" s="3">
        <v>3</v>
      </c>
      <c r="N18" s="3">
        <v>3</v>
      </c>
      <c r="O18" s="3">
        <f t="shared" si="1"/>
        <v>18</v>
      </c>
      <c r="Q18" s="3">
        <v>16</v>
      </c>
      <c r="R18" s="3">
        <v>4</v>
      </c>
      <c r="S18" s="3">
        <v>3</v>
      </c>
      <c r="T18" s="3">
        <v>4</v>
      </c>
      <c r="U18" s="3">
        <v>3</v>
      </c>
      <c r="V18" s="3">
        <v>3</v>
      </c>
      <c r="W18" s="3">
        <f t="shared" si="2"/>
        <v>17</v>
      </c>
      <c r="Y18" s="3">
        <v>16</v>
      </c>
      <c r="Z18" s="3">
        <v>3</v>
      </c>
      <c r="AA18" s="3">
        <v>4</v>
      </c>
      <c r="AB18" s="3">
        <v>4</v>
      </c>
      <c r="AC18" s="3">
        <v>4</v>
      </c>
      <c r="AD18" s="3">
        <v>4</v>
      </c>
      <c r="AE18" s="3">
        <f t="shared" si="3"/>
        <v>19</v>
      </c>
      <c r="AG18" s="3">
        <v>16</v>
      </c>
      <c r="AH18" s="3">
        <v>3</v>
      </c>
      <c r="AI18" s="3">
        <v>4</v>
      </c>
      <c r="AJ18" s="3">
        <v>3</v>
      </c>
      <c r="AK18" s="3">
        <v>3</v>
      </c>
      <c r="AL18" s="3">
        <v>3</v>
      </c>
      <c r="AM18" s="3">
        <f t="shared" si="4"/>
        <v>16</v>
      </c>
    </row>
    <row r="19" spans="1:39">
      <c r="A19" s="3">
        <v>17</v>
      </c>
      <c r="B19" s="3">
        <v>3</v>
      </c>
      <c r="C19" s="3">
        <v>4</v>
      </c>
      <c r="D19" s="3">
        <v>4</v>
      </c>
      <c r="E19" s="3">
        <v>4</v>
      </c>
      <c r="F19" s="3">
        <v>3</v>
      </c>
      <c r="G19" s="3">
        <f t="shared" si="0"/>
        <v>18</v>
      </c>
      <c r="I19" s="3">
        <v>17</v>
      </c>
      <c r="J19" s="3">
        <v>4</v>
      </c>
      <c r="K19" s="3">
        <v>4</v>
      </c>
      <c r="L19" s="3">
        <v>4</v>
      </c>
      <c r="M19" s="3">
        <v>4</v>
      </c>
      <c r="N19" s="3">
        <v>4</v>
      </c>
      <c r="O19" s="3">
        <f t="shared" si="1"/>
        <v>20</v>
      </c>
      <c r="Q19" s="3">
        <v>17</v>
      </c>
      <c r="R19" s="3">
        <v>4</v>
      </c>
      <c r="S19" s="3">
        <v>3</v>
      </c>
      <c r="T19" s="3">
        <v>2</v>
      </c>
      <c r="U19" s="3">
        <v>4</v>
      </c>
      <c r="V19" s="3">
        <v>2</v>
      </c>
      <c r="W19" s="3">
        <f t="shared" si="2"/>
        <v>15</v>
      </c>
      <c r="Y19" s="3">
        <v>17</v>
      </c>
      <c r="Z19" s="3">
        <v>4</v>
      </c>
      <c r="AA19" s="3">
        <v>3</v>
      </c>
      <c r="AB19" s="3">
        <v>3</v>
      </c>
      <c r="AC19" s="3">
        <v>4</v>
      </c>
      <c r="AD19" s="3">
        <v>3</v>
      </c>
      <c r="AE19" s="3">
        <f t="shared" si="3"/>
        <v>17</v>
      </c>
      <c r="AG19" s="3">
        <v>17</v>
      </c>
      <c r="AH19" s="3">
        <v>3</v>
      </c>
      <c r="AI19" s="3">
        <v>4</v>
      </c>
      <c r="AJ19" s="3">
        <v>4</v>
      </c>
      <c r="AK19" s="3">
        <v>3</v>
      </c>
      <c r="AL19" s="3">
        <v>3</v>
      </c>
      <c r="AM19" s="3">
        <f t="shared" si="4"/>
        <v>17</v>
      </c>
    </row>
    <row r="20" spans="1:39">
      <c r="A20" s="3">
        <v>18</v>
      </c>
      <c r="B20" s="3">
        <v>3</v>
      </c>
      <c r="C20" s="3">
        <v>3</v>
      </c>
      <c r="D20" s="3">
        <v>4</v>
      </c>
      <c r="E20" s="3">
        <v>4</v>
      </c>
      <c r="F20" s="3">
        <v>4</v>
      </c>
      <c r="G20" s="3">
        <f t="shared" si="0"/>
        <v>18</v>
      </c>
      <c r="I20" s="3">
        <v>18</v>
      </c>
      <c r="J20" s="3">
        <v>3</v>
      </c>
      <c r="K20" s="3">
        <v>4</v>
      </c>
      <c r="L20" s="3">
        <v>4</v>
      </c>
      <c r="M20" s="3">
        <v>4</v>
      </c>
      <c r="N20" s="3">
        <v>4</v>
      </c>
      <c r="O20" s="3">
        <f t="shared" si="1"/>
        <v>19</v>
      </c>
      <c r="Q20" s="3">
        <v>18</v>
      </c>
      <c r="R20" s="3">
        <v>4</v>
      </c>
      <c r="S20" s="3">
        <v>4</v>
      </c>
      <c r="T20" s="3">
        <v>4</v>
      </c>
      <c r="U20" s="3">
        <v>2</v>
      </c>
      <c r="V20" s="3">
        <v>4</v>
      </c>
      <c r="W20" s="3">
        <f t="shared" si="2"/>
        <v>18</v>
      </c>
      <c r="Y20" s="3">
        <v>18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f t="shared" si="3"/>
        <v>20</v>
      </c>
      <c r="AG20" s="3">
        <v>18</v>
      </c>
      <c r="AH20" s="3">
        <v>4</v>
      </c>
      <c r="AI20" s="3">
        <v>3</v>
      </c>
      <c r="AJ20" s="3">
        <v>4</v>
      </c>
      <c r="AK20" s="3">
        <v>4</v>
      </c>
      <c r="AL20" s="3">
        <v>4</v>
      </c>
      <c r="AM20" s="3">
        <f t="shared" si="4"/>
        <v>19</v>
      </c>
    </row>
    <row r="21" spans="1:39">
      <c r="A21" s="3">
        <v>19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f t="shared" si="0"/>
        <v>20</v>
      </c>
      <c r="I21" s="3">
        <v>19</v>
      </c>
      <c r="J21" s="3">
        <v>4</v>
      </c>
      <c r="K21" s="3">
        <v>4</v>
      </c>
      <c r="L21" s="3">
        <v>4</v>
      </c>
      <c r="M21" s="3">
        <v>4</v>
      </c>
      <c r="N21" s="3">
        <v>4</v>
      </c>
      <c r="O21" s="3">
        <f t="shared" si="1"/>
        <v>20</v>
      </c>
      <c r="Q21" s="3">
        <v>19</v>
      </c>
      <c r="R21" s="3">
        <v>4</v>
      </c>
      <c r="S21" s="3">
        <v>4</v>
      </c>
      <c r="T21" s="3">
        <v>4</v>
      </c>
      <c r="U21" s="3">
        <v>4</v>
      </c>
      <c r="V21" s="3">
        <v>4</v>
      </c>
      <c r="W21" s="3">
        <f t="shared" si="2"/>
        <v>20</v>
      </c>
      <c r="Y21" s="3">
        <v>19</v>
      </c>
      <c r="Z21" s="3">
        <v>4</v>
      </c>
      <c r="AA21" s="3">
        <v>3</v>
      </c>
      <c r="AB21" s="3">
        <v>3</v>
      </c>
      <c r="AC21" s="3">
        <v>4</v>
      </c>
      <c r="AD21" s="3">
        <v>3</v>
      </c>
      <c r="AE21" s="3">
        <f t="shared" si="3"/>
        <v>17</v>
      </c>
      <c r="AG21" s="3">
        <v>19</v>
      </c>
      <c r="AH21" s="3">
        <v>2</v>
      </c>
      <c r="AI21" s="3">
        <v>4</v>
      </c>
      <c r="AJ21" s="3">
        <v>3</v>
      </c>
      <c r="AK21" s="3">
        <v>4</v>
      </c>
      <c r="AL21" s="3">
        <v>4</v>
      </c>
      <c r="AM21" s="3">
        <f t="shared" si="4"/>
        <v>17</v>
      </c>
    </row>
    <row r="22" spans="1:39">
      <c r="A22" s="3">
        <v>20</v>
      </c>
      <c r="B22" s="3">
        <v>3</v>
      </c>
      <c r="C22" s="3">
        <v>3</v>
      </c>
      <c r="D22" s="3">
        <v>4</v>
      </c>
      <c r="E22" s="3">
        <v>4</v>
      </c>
      <c r="F22" s="3">
        <v>4</v>
      </c>
      <c r="G22" s="3">
        <f t="shared" si="0"/>
        <v>18</v>
      </c>
      <c r="I22" s="3">
        <v>20</v>
      </c>
      <c r="J22" s="3">
        <v>4</v>
      </c>
      <c r="K22" s="3">
        <v>3</v>
      </c>
      <c r="L22" s="3">
        <v>4</v>
      </c>
      <c r="M22" s="3">
        <v>3</v>
      </c>
      <c r="N22" s="3">
        <v>3</v>
      </c>
      <c r="O22" s="3">
        <f t="shared" si="1"/>
        <v>17</v>
      </c>
      <c r="Q22" s="3">
        <v>20</v>
      </c>
      <c r="R22" s="3">
        <v>2</v>
      </c>
      <c r="S22" s="3">
        <v>4</v>
      </c>
      <c r="T22" s="3">
        <v>4</v>
      </c>
      <c r="U22" s="3">
        <v>4</v>
      </c>
      <c r="V22" s="3">
        <v>4</v>
      </c>
      <c r="W22" s="3">
        <f t="shared" si="2"/>
        <v>18</v>
      </c>
      <c r="Y22" s="3">
        <v>20</v>
      </c>
      <c r="Z22" s="3">
        <v>3</v>
      </c>
      <c r="AA22" s="3">
        <v>4</v>
      </c>
      <c r="AB22" s="3">
        <v>3</v>
      </c>
      <c r="AC22" s="3">
        <v>3</v>
      </c>
      <c r="AD22" s="3">
        <v>3</v>
      </c>
      <c r="AE22" s="3">
        <f t="shared" si="3"/>
        <v>16</v>
      </c>
      <c r="AG22" s="3">
        <v>20</v>
      </c>
      <c r="AH22" s="3">
        <v>4</v>
      </c>
      <c r="AI22" s="3">
        <v>4</v>
      </c>
      <c r="AJ22" s="3">
        <v>4</v>
      </c>
      <c r="AK22" s="3">
        <v>4</v>
      </c>
      <c r="AL22" s="3">
        <v>4</v>
      </c>
      <c r="AM22" s="3">
        <f t="shared" si="4"/>
        <v>20</v>
      </c>
    </row>
    <row r="23" spans="1:39">
      <c r="A23" s="3">
        <v>21</v>
      </c>
      <c r="B23" s="3">
        <v>4</v>
      </c>
      <c r="C23" s="3">
        <v>4</v>
      </c>
      <c r="D23" s="3">
        <v>4</v>
      </c>
      <c r="E23" s="3">
        <v>4</v>
      </c>
      <c r="F23" s="3">
        <v>3</v>
      </c>
      <c r="G23" s="3">
        <f t="shared" si="0"/>
        <v>19</v>
      </c>
      <c r="I23" s="3">
        <v>21</v>
      </c>
      <c r="J23" s="3">
        <v>3</v>
      </c>
      <c r="K23" s="3">
        <v>4</v>
      </c>
      <c r="L23" s="3">
        <v>4</v>
      </c>
      <c r="M23" s="3">
        <v>4</v>
      </c>
      <c r="N23" s="3">
        <v>4</v>
      </c>
      <c r="O23" s="3">
        <f t="shared" si="1"/>
        <v>19</v>
      </c>
      <c r="Q23" s="3">
        <v>21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f t="shared" si="2"/>
        <v>20</v>
      </c>
      <c r="Y23" s="3">
        <v>21</v>
      </c>
      <c r="Z23" s="3">
        <v>4</v>
      </c>
      <c r="AA23" s="3">
        <v>4</v>
      </c>
      <c r="AB23" s="3">
        <v>4</v>
      </c>
      <c r="AC23" s="3">
        <v>4</v>
      </c>
      <c r="AD23" s="3">
        <v>4</v>
      </c>
      <c r="AE23" s="3">
        <f t="shared" si="3"/>
        <v>20</v>
      </c>
      <c r="AG23" s="3">
        <v>21</v>
      </c>
      <c r="AH23" s="3">
        <v>3</v>
      </c>
      <c r="AI23" s="3">
        <v>3</v>
      </c>
      <c r="AJ23" s="3">
        <v>3</v>
      </c>
      <c r="AK23" s="3">
        <v>4</v>
      </c>
      <c r="AL23" s="3">
        <v>3</v>
      </c>
      <c r="AM23" s="3">
        <f t="shared" si="4"/>
        <v>16</v>
      </c>
    </row>
    <row r="24" spans="1:39">
      <c r="A24" s="3">
        <v>22</v>
      </c>
      <c r="B24" s="3">
        <v>4</v>
      </c>
      <c r="C24" s="3">
        <v>4</v>
      </c>
      <c r="D24" s="3">
        <v>4</v>
      </c>
      <c r="E24" s="3">
        <v>3</v>
      </c>
      <c r="F24" s="3">
        <v>4</v>
      </c>
      <c r="G24" s="3">
        <f t="shared" si="0"/>
        <v>19</v>
      </c>
      <c r="I24" s="3">
        <v>22</v>
      </c>
      <c r="J24" s="3">
        <v>4</v>
      </c>
      <c r="K24" s="3">
        <v>4</v>
      </c>
      <c r="L24" s="3">
        <v>4</v>
      </c>
      <c r="M24" s="3">
        <v>4</v>
      </c>
      <c r="N24" s="3">
        <v>4</v>
      </c>
      <c r="O24" s="3">
        <f t="shared" si="1"/>
        <v>20</v>
      </c>
      <c r="Q24" s="3">
        <v>22</v>
      </c>
      <c r="R24" s="3">
        <v>4</v>
      </c>
      <c r="S24" s="3">
        <v>4</v>
      </c>
      <c r="T24" s="3">
        <v>4</v>
      </c>
      <c r="U24" s="3">
        <v>4</v>
      </c>
      <c r="V24" s="3">
        <v>4</v>
      </c>
      <c r="W24" s="3">
        <f t="shared" si="2"/>
        <v>20</v>
      </c>
      <c r="Y24" s="3">
        <v>22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f t="shared" si="3"/>
        <v>20</v>
      </c>
      <c r="AG24" s="3">
        <v>22</v>
      </c>
      <c r="AH24" s="3">
        <v>4</v>
      </c>
      <c r="AI24" s="3">
        <v>4</v>
      </c>
      <c r="AJ24" s="3">
        <v>4</v>
      </c>
      <c r="AK24" s="3">
        <v>4</v>
      </c>
      <c r="AL24" s="3">
        <v>4</v>
      </c>
      <c r="AM24" s="3">
        <f t="shared" si="4"/>
        <v>20</v>
      </c>
    </row>
    <row r="25" spans="1:39">
      <c r="A25" s="3">
        <v>23</v>
      </c>
      <c r="B25" s="3">
        <v>4</v>
      </c>
      <c r="C25" s="3">
        <v>4</v>
      </c>
      <c r="D25" s="3">
        <v>4</v>
      </c>
      <c r="E25" s="3">
        <v>4</v>
      </c>
      <c r="F25" s="3">
        <v>4</v>
      </c>
      <c r="G25" s="3">
        <f t="shared" si="0"/>
        <v>20</v>
      </c>
      <c r="I25" s="3">
        <v>23</v>
      </c>
      <c r="J25" s="3">
        <v>4</v>
      </c>
      <c r="K25" s="3">
        <v>3</v>
      </c>
      <c r="L25" s="3">
        <v>4</v>
      </c>
      <c r="M25" s="3">
        <v>4</v>
      </c>
      <c r="N25" s="3">
        <v>3</v>
      </c>
      <c r="O25" s="3">
        <f t="shared" si="1"/>
        <v>18</v>
      </c>
      <c r="Q25" s="3">
        <v>23</v>
      </c>
      <c r="R25" s="3">
        <v>3</v>
      </c>
      <c r="S25" s="3">
        <v>3</v>
      </c>
      <c r="T25" s="3">
        <v>4</v>
      </c>
      <c r="U25" s="3">
        <v>3</v>
      </c>
      <c r="V25" s="3">
        <v>4</v>
      </c>
      <c r="W25" s="3">
        <f t="shared" si="2"/>
        <v>17</v>
      </c>
      <c r="Y25" s="3">
        <v>23</v>
      </c>
      <c r="Z25" s="3">
        <v>3</v>
      </c>
      <c r="AA25" s="3">
        <v>3</v>
      </c>
      <c r="AB25" s="3">
        <v>4</v>
      </c>
      <c r="AC25" s="3">
        <v>3</v>
      </c>
      <c r="AD25" s="3">
        <v>4</v>
      </c>
      <c r="AE25" s="3">
        <f t="shared" si="3"/>
        <v>17</v>
      </c>
      <c r="AG25" s="3">
        <v>23</v>
      </c>
      <c r="AH25" s="3">
        <v>4</v>
      </c>
      <c r="AI25" s="3">
        <v>4</v>
      </c>
      <c r="AJ25" s="3">
        <v>4</v>
      </c>
      <c r="AK25" s="3">
        <v>4</v>
      </c>
      <c r="AL25" s="3">
        <v>4</v>
      </c>
      <c r="AM25" s="3">
        <f t="shared" si="4"/>
        <v>20</v>
      </c>
    </row>
    <row r="26" spans="1:39">
      <c r="A26" s="3">
        <v>24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f t="shared" si="0"/>
        <v>20</v>
      </c>
      <c r="I26" s="3">
        <v>24</v>
      </c>
      <c r="J26" s="3">
        <v>4</v>
      </c>
      <c r="K26" s="3">
        <v>4</v>
      </c>
      <c r="L26" s="3">
        <v>4</v>
      </c>
      <c r="M26" s="3">
        <v>3</v>
      </c>
      <c r="N26" s="3">
        <v>4</v>
      </c>
      <c r="O26" s="3">
        <f t="shared" si="1"/>
        <v>19</v>
      </c>
      <c r="Q26" s="3">
        <v>24</v>
      </c>
      <c r="R26" s="3">
        <v>4</v>
      </c>
      <c r="S26" s="3">
        <v>3</v>
      </c>
      <c r="T26" s="3">
        <v>3</v>
      </c>
      <c r="U26" s="3">
        <v>3</v>
      </c>
      <c r="V26" s="3">
        <v>4</v>
      </c>
      <c r="W26" s="3">
        <f t="shared" si="2"/>
        <v>17</v>
      </c>
      <c r="Y26" s="3">
        <v>24</v>
      </c>
      <c r="Z26" s="3">
        <v>4</v>
      </c>
      <c r="AA26" s="3">
        <v>4</v>
      </c>
      <c r="AB26" s="3">
        <v>4</v>
      </c>
      <c r="AC26" s="3">
        <v>4</v>
      </c>
      <c r="AD26" s="3">
        <v>2</v>
      </c>
      <c r="AE26" s="3">
        <f t="shared" si="3"/>
        <v>18</v>
      </c>
      <c r="AG26" s="3">
        <v>24</v>
      </c>
      <c r="AH26" s="3">
        <v>4</v>
      </c>
      <c r="AI26" s="3">
        <v>4</v>
      </c>
      <c r="AJ26" s="3">
        <v>4</v>
      </c>
      <c r="AK26" s="3">
        <v>3</v>
      </c>
      <c r="AL26" s="3">
        <v>4</v>
      </c>
      <c r="AM26" s="3">
        <f t="shared" si="4"/>
        <v>19</v>
      </c>
    </row>
    <row r="27" spans="1:39">
      <c r="A27" s="3">
        <v>25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f t="shared" si="0"/>
        <v>20</v>
      </c>
      <c r="I27" s="3">
        <v>25</v>
      </c>
      <c r="J27" s="3">
        <v>3</v>
      </c>
      <c r="K27" s="3">
        <v>4</v>
      </c>
      <c r="L27" s="3">
        <v>3</v>
      </c>
      <c r="M27" s="3">
        <v>4</v>
      </c>
      <c r="N27" s="3">
        <v>4</v>
      </c>
      <c r="O27" s="3">
        <f t="shared" si="1"/>
        <v>18</v>
      </c>
      <c r="Q27" s="3">
        <v>25</v>
      </c>
      <c r="R27" s="3">
        <v>4</v>
      </c>
      <c r="S27" s="3">
        <v>4</v>
      </c>
      <c r="T27" s="3">
        <v>4</v>
      </c>
      <c r="U27" s="3">
        <v>4</v>
      </c>
      <c r="V27" s="3">
        <v>3</v>
      </c>
      <c r="W27" s="3">
        <f t="shared" si="2"/>
        <v>19</v>
      </c>
      <c r="Y27" s="3">
        <v>25</v>
      </c>
      <c r="Z27" s="3">
        <v>4</v>
      </c>
      <c r="AA27" s="3">
        <v>4</v>
      </c>
      <c r="AB27" s="3">
        <v>4</v>
      </c>
      <c r="AC27" s="3">
        <v>4</v>
      </c>
      <c r="AD27" s="3">
        <v>4</v>
      </c>
      <c r="AE27" s="3">
        <f t="shared" si="3"/>
        <v>20</v>
      </c>
      <c r="AG27" s="3">
        <v>25</v>
      </c>
      <c r="AH27" s="3">
        <v>4</v>
      </c>
      <c r="AI27" s="3">
        <v>4</v>
      </c>
      <c r="AJ27" s="3">
        <v>3</v>
      </c>
      <c r="AK27" s="3">
        <v>3</v>
      </c>
      <c r="AL27" s="3">
        <v>3</v>
      </c>
      <c r="AM27" s="3">
        <f t="shared" si="4"/>
        <v>17</v>
      </c>
    </row>
    <row r="28" spans="1:39">
      <c r="A28" s="3">
        <v>26</v>
      </c>
      <c r="B28" s="3">
        <v>4</v>
      </c>
      <c r="C28" s="3">
        <v>4</v>
      </c>
      <c r="D28" s="3">
        <v>4</v>
      </c>
      <c r="E28" s="3">
        <v>4</v>
      </c>
      <c r="F28" s="3">
        <v>4</v>
      </c>
      <c r="G28" s="3">
        <f t="shared" si="0"/>
        <v>20</v>
      </c>
      <c r="I28" s="3">
        <v>26</v>
      </c>
      <c r="J28" s="3">
        <v>4</v>
      </c>
      <c r="K28" s="3">
        <v>3</v>
      </c>
      <c r="L28" s="3">
        <v>4</v>
      </c>
      <c r="M28" s="3">
        <v>4</v>
      </c>
      <c r="N28" s="3">
        <v>4</v>
      </c>
      <c r="O28" s="3">
        <f t="shared" si="1"/>
        <v>19</v>
      </c>
      <c r="Q28" s="3">
        <v>26</v>
      </c>
      <c r="R28" s="3">
        <v>4</v>
      </c>
      <c r="S28" s="3">
        <v>4</v>
      </c>
      <c r="T28" s="3">
        <v>3</v>
      </c>
      <c r="U28" s="3">
        <v>4</v>
      </c>
      <c r="V28" s="3">
        <v>4</v>
      </c>
      <c r="W28" s="3">
        <f t="shared" si="2"/>
        <v>19</v>
      </c>
      <c r="Y28" s="3">
        <v>26</v>
      </c>
      <c r="Z28" s="3">
        <v>3</v>
      </c>
      <c r="AA28" s="3">
        <v>3</v>
      </c>
      <c r="AB28" s="3">
        <v>3</v>
      </c>
      <c r="AC28" s="3">
        <v>4</v>
      </c>
      <c r="AD28" s="3">
        <v>3</v>
      </c>
      <c r="AE28" s="3">
        <f t="shared" si="3"/>
        <v>16</v>
      </c>
      <c r="AG28" s="3">
        <v>26</v>
      </c>
      <c r="AH28" s="3">
        <v>4</v>
      </c>
      <c r="AI28" s="3">
        <v>4</v>
      </c>
      <c r="AJ28" s="3">
        <v>3</v>
      </c>
      <c r="AK28" s="3">
        <v>4</v>
      </c>
      <c r="AL28" s="3">
        <v>3</v>
      </c>
      <c r="AM28" s="3">
        <f t="shared" si="4"/>
        <v>18</v>
      </c>
    </row>
    <row r="29" spans="1:39">
      <c r="A29" s="3">
        <v>27</v>
      </c>
      <c r="B29" s="3">
        <v>4</v>
      </c>
      <c r="C29" s="3">
        <v>4</v>
      </c>
      <c r="D29" s="3">
        <v>4</v>
      </c>
      <c r="E29" s="3">
        <v>4</v>
      </c>
      <c r="F29" s="3">
        <v>3</v>
      </c>
      <c r="G29" s="3">
        <f t="shared" si="0"/>
        <v>19</v>
      </c>
      <c r="I29" s="3">
        <v>27</v>
      </c>
      <c r="J29" s="3">
        <v>4</v>
      </c>
      <c r="K29" s="3">
        <v>3</v>
      </c>
      <c r="L29" s="3">
        <v>4</v>
      </c>
      <c r="M29" s="3">
        <v>3</v>
      </c>
      <c r="N29" s="3">
        <v>2</v>
      </c>
      <c r="O29" s="3">
        <f t="shared" si="1"/>
        <v>16</v>
      </c>
      <c r="Q29" s="3">
        <v>27</v>
      </c>
      <c r="R29" s="3">
        <v>4</v>
      </c>
      <c r="S29" s="3">
        <v>4</v>
      </c>
      <c r="T29" s="3">
        <v>4</v>
      </c>
      <c r="U29" s="3">
        <v>4</v>
      </c>
      <c r="V29" s="3">
        <v>4</v>
      </c>
      <c r="W29" s="3">
        <f t="shared" si="2"/>
        <v>20</v>
      </c>
      <c r="Y29" s="3">
        <v>27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f t="shared" si="3"/>
        <v>20</v>
      </c>
      <c r="AG29" s="3">
        <v>27</v>
      </c>
      <c r="AH29" s="3">
        <v>4</v>
      </c>
      <c r="AI29" s="3">
        <v>4</v>
      </c>
      <c r="AJ29" s="3">
        <v>4</v>
      </c>
      <c r="AK29" s="3">
        <v>4</v>
      </c>
      <c r="AL29" s="3">
        <v>3</v>
      </c>
      <c r="AM29" s="3">
        <f t="shared" si="4"/>
        <v>19</v>
      </c>
    </row>
    <row r="30" spans="1:39">
      <c r="A30" s="3">
        <v>28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3">
        <f t="shared" si="0"/>
        <v>20</v>
      </c>
      <c r="I30" s="3">
        <v>28</v>
      </c>
      <c r="J30" s="3">
        <v>4</v>
      </c>
      <c r="K30" s="3">
        <v>4</v>
      </c>
      <c r="L30" s="3">
        <v>4</v>
      </c>
      <c r="M30" s="3">
        <v>3</v>
      </c>
      <c r="N30" s="3">
        <v>4</v>
      </c>
      <c r="O30" s="3">
        <f t="shared" si="1"/>
        <v>19</v>
      </c>
      <c r="Q30" s="3">
        <v>28</v>
      </c>
      <c r="R30" s="3">
        <v>3</v>
      </c>
      <c r="S30" s="3">
        <v>3</v>
      </c>
      <c r="T30" s="3">
        <v>3</v>
      </c>
      <c r="U30" s="3">
        <v>4</v>
      </c>
      <c r="V30" s="3">
        <v>4</v>
      </c>
      <c r="W30" s="3">
        <f t="shared" si="2"/>
        <v>17</v>
      </c>
      <c r="Y30" s="3">
        <v>28</v>
      </c>
      <c r="Z30" s="3">
        <v>4</v>
      </c>
      <c r="AA30" s="3">
        <v>4</v>
      </c>
      <c r="AB30" s="3">
        <v>4</v>
      </c>
      <c r="AC30" s="3">
        <v>3</v>
      </c>
      <c r="AD30" s="3">
        <v>3</v>
      </c>
      <c r="AE30" s="3">
        <f t="shared" si="3"/>
        <v>18</v>
      </c>
      <c r="AG30" s="3">
        <v>28</v>
      </c>
      <c r="AH30" s="3">
        <v>4</v>
      </c>
      <c r="AI30" s="3">
        <v>4</v>
      </c>
      <c r="AJ30" s="3">
        <v>3</v>
      </c>
      <c r="AK30" s="3">
        <v>4</v>
      </c>
      <c r="AL30" s="3">
        <v>4</v>
      </c>
      <c r="AM30" s="3">
        <f t="shared" si="4"/>
        <v>19</v>
      </c>
    </row>
    <row r="31" spans="1:39">
      <c r="A31" s="3">
        <v>29</v>
      </c>
      <c r="B31" s="3">
        <v>4</v>
      </c>
      <c r="C31" s="3">
        <v>4</v>
      </c>
      <c r="D31" s="3">
        <v>4</v>
      </c>
      <c r="E31" s="3">
        <v>3</v>
      </c>
      <c r="F31" s="3">
        <v>3</v>
      </c>
      <c r="G31" s="3">
        <f t="shared" si="0"/>
        <v>18</v>
      </c>
      <c r="I31" s="3">
        <v>29</v>
      </c>
      <c r="J31" s="3">
        <v>4</v>
      </c>
      <c r="K31" s="3">
        <v>4</v>
      </c>
      <c r="L31" s="3">
        <v>4</v>
      </c>
      <c r="M31" s="3">
        <v>3</v>
      </c>
      <c r="N31" s="3">
        <v>2</v>
      </c>
      <c r="O31" s="3">
        <f t="shared" si="1"/>
        <v>17</v>
      </c>
      <c r="Q31" s="3">
        <v>29</v>
      </c>
      <c r="R31" s="3">
        <v>4</v>
      </c>
      <c r="S31" s="3">
        <v>4</v>
      </c>
      <c r="T31" s="3">
        <v>4</v>
      </c>
      <c r="U31" s="3">
        <v>4</v>
      </c>
      <c r="V31" s="3">
        <v>3</v>
      </c>
      <c r="W31" s="3">
        <f t="shared" si="2"/>
        <v>19</v>
      </c>
      <c r="Y31" s="3">
        <v>29</v>
      </c>
      <c r="Z31" s="3">
        <v>4</v>
      </c>
      <c r="AA31" s="3">
        <v>3</v>
      </c>
      <c r="AB31" s="3">
        <v>4</v>
      </c>
      <c r="AC31" s="3">
        <v>4</v>
      </c>
      <c r="AD31" s="3">
        <v>4</v>
      </c>
      <c r="AE31" s="3">
        <f t="shared" si="3"/>
        <v>19</v>
      </c>
      <c r="AG31" s="3">
        <v>29</v>
      </c>
      <c r="AH31" s="3">
        <v>4</v>
      </c>
      <c r="AI31" s="3">
        <v>4</v>
      </c>
      <c r="AJ31" s="3">
        <v>4</v>
      </c>
      <c r="AK31" s="3">
        <v>4</v>
      </c>
      <c r="AL31" s="3">
        <v>4</v>
      </c>
      <c r="AM31" s="3">
        <f t="shared" si="4"/>
        <v>20</v>
      </c>
    </row>
    <row r="32" spans="1:39">
      <c r="A32" s="3">
        <v>30</v>
      </c>
      <c r="B32" s="3">
        <v>4</v>
      </c>
      <c r="C32" s="3">
        <v>3</v>
      </c>
      <c r="D32" s="3">
        <v>4</v>
      </c>
      <c r="E32" s="3">
        <v>4</v>
      </c>
      <c r="F32" s="3">
        <v>4</v>
      </c>
      <c r="G32" s="3">
        <f t="shared" si="0"/>
        <v>19</v>
      </c>
      <c r="I32" s="3">
        <v>30</v>
      </c>
      <c r="J32" s="3">
        <v>4</v>
      </c>
      <c r="K32" s="3">
        <v>4</v>
      </c>
      <c r="L32" s="3">
        <v>4</v>
      </c>
      <c r="M32" s="3">
        <v>4</v>
      </c>
      <c r="N32" s="3">
        <v>4</v>
      </c>
      <c r="O32" s="3">
        <f t="shared" si="1"/>
        <v>20</v>
      </c>
      <c r="Q32" s="3">
        <v>30</v>
      </c>
      <c r="R32" s="3">
        <v>3</v>
      </c>
      <c r="S32" s="3">
        <v>4</v>
      </c>
      <c r="T32" s="3">
        <v>4</v>
      </c>
      <c r="U32" s="3">
        <v>4</v>
      </c>
      <c r="V32" s="3">
        <v>3</v>
      </c>
      <c r="W32" s="3">
        <f t="shared" si="2"/>
        <v>18</v>
      </c>
      <c r="Y32" s="3">
        <v>30</v>
      </c>
      <c r="Z32" s="3">
        <v>4</v>
      </c>
      <c r="AA32" s="3">
        <v>3</v>
      </c>
      <c r="AB32" s="3">
        <v>4</v>
      </c>
      <c r="AC32" s="3">
        <v>4</v>
      </c>
      <c r="AD32" s="3">
        <v>4</v>
      </c>
      <c r="AE32" s="3">
        <f t="shared" si="3"/>
        <v>19</v>
      </c>
      <c r="AG32" s="3">
        <v>30</v>
      </c>
      <c r="AH32" s="3">
        <v>3</v>
      </c>
      <c r="AI32" s="3">
        <v>4</v>
      </c>
      <c r="AJ32" s="3">
        <v>4</v>
      </c>
      <c r="AK32" s="3">
        <v>3</v>
      </c>
      <c r="AL32" s="3">
        <v>4</v>
      </c>
      <c r="AM32" s="3">
        <f t="shared" si="4"/>
        <v>18</v>
      </c>
    </row>
    <row r="33" spans="1:39">
      <c r="A33" s="3">
        <v>31</v>
      </c>
      <c r="B33" s="3">
        <v>2</v>
      </c>
      <c r="C33" s="3">
        <v>4</v>
      </c>
      <c r="D33" s="3">
        <v>4</v>
      </c>
      <c r="E33" s="3">
        <v>4</v>
      </c>
      <c r="F33" s="3">
        <v>4</v>
      </c>
      <c r="G33" s="3">
        <f t="shared" si="0"/>
        <v>18</v>
      </c>
      <c r="I33" s="3">
        <v>31</v>
      </c>
      <c r="J33" s="3">
        <v>3</v>
      </c>
      <c r="K33" s="3">
        <v>3</v>
      </c>
      <c r="L33" s="3">
        <v>3</v>
      </c>
      <c r="M33" s="3">
        <v>4</v>
      </c>
      <c r="N33" s="3">
        <v>4</v>
      </c>
      <c r="O33" s="3">
        <f t="shared" si="1"/>
        <v>17</v>
      </c>
      <c r="Q33" s="3">
        <v>31</v>
      </c>
      <c r="R33" s="3">
        <v>4</v>
      </c>
      <c r="S33" s="3">
        <v>4</v>
      </c>
      <c r="T33" s="3">
        <v>3</v>
      </c>
      <c r="U33" s="3">
        <v>4</v>
      </c>
      <c r="V33" s="3">
        <v>4</v>
      </c>
      <c r="W33" s="3">
        <f t="shared" si="2"/>
        <v>19</v>
      </c>
      <c r="Y33" s="3">
        <v>31</v>
      </c>
      <c r="Z33" s="3">
        <v>3</v>
      </c>
      <c r="AA33" s="3">
        <v>4</v>
      </c>
      <c r="AB33" s="3">
        <v>4</v>
      </c>
      <c r="AC33" s="3">
        <v>4</v>
      </c>
      <c r="AD33" s="3">
        <v>3</v>
      </c>
      <c r="AE33" s="3">
        <f t="shared" si="3"/>
        <v>18</v>
      </c>
      <c r="AG33" s="3">
        <v>31</v>
      </c>
      <c r="AH33" s="3">
        <v>3</v>
      </c>
      <c r="AI33" s="3">
        <v>4</v>
      </c>
      <c r="AJ33" s="3">
        <v>4</v>
      </c>
      <c r="AK33" s="3">
        <v>4</v>
      </c>
      <c r="AL33" s="3">
        <v>4</v>
      </c>
      <c r="AM33" s="3">
        <f t="shared" si="4"/>
        <v>19</v>
      </c>
    </row>
    <row r="34" spans="1:39">
      <c r="A34" s="3">
        <v>32</v>
      </c>
      <c r="B34" s="3">
        <v>4</v>
      </c>
      <c r="C34" s="3">
        <v>4</v>
      </c>
      <c r="D34" s="3">
        <v>4</v>
      </c>
      <c r="E34" s="3">
        <v>3</v>
      </c>
      <c r="F34" s="3">
        <v>4</v>
      </c>
      <c r="G34" s="3">
        <f t="shared" si="0"/>
        <v>19</v>
      </c>
      <c r="I34" s="3">
        <v>32</v>
      </c>
      <c r="J34" s="3">
        <v>4</v>
      </c>
      <c r="K34" s="3">
        <v>4</v>
      </c>
      <c r="L34" s="3">
        <v>4</v>
      </c>
      <c r="M34" s="3">
        <v>4</v>
      </c>
      <c r="N34" s="3">
        <v>4</v>
      </c>
      <c r="O34" s="3">
        <f t="shared" si="1"/>
        <v>20</v>
      </c>
      <c r="Q34" s="3">
        <v>32</v>
      </c>
      <c r="R34" s="3">
        <v>4</v>
      </c>
      <c r="S34" s="3">
        <v>4</v>
      </c>
      <c r="T34" s="3">
        <v>4</v>
      </c>
      <c r="U34" s="3">
        <v>4</v>
      </c>
      <c r="V34" s="3">
        <v>4</v>
      </c>
      <c r="W34" s="3">
        <f t="shared" si="2"/>
        <v>20</v>
      </c>
      <c r="Y34" s="3">
        <v>32</v>
      </c>
      <c r="Z34" s="3">
        <v>4</v>
      </c>
      <c r="AA34" s="3">
        <v>3</v>
      </c>
      <c r="AB34" s="3">
        <v>3</v>
      </c>
      <c r="AC34" s="3">
        <v>4</v>
      </c>
      <c r="AD34" s="3">
        <v>4</v>
      </c>
      <c r="AE34" s="3">
        <f t="shared" si="3"/>
        <v>18</v>
      </c>
      <c r="AG34" s="3">
        <v>32</v>
      </c>
      <c r="AH34" s="3">
        <v>3</v>
      </c>
      <c r="AI34" s="3">
        <v>4</v>
      </c>
      <c r="AJ34" s="3">
        <v>4</v>
      </c>
      <c r="AK34" s="3">
        <v>4</v>
      </c>
      <c r="AL34" s="3">
        <v>4</v>
      </c>
      <c r="AM34" s="3">
        <f t="shared" si="4"/>
        <v>19</v>
      </c>
    </row>
    <row r="35" spans="1:39">
      <c r="A35" s="3">
        <v>33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f t="shared" ref="G35:G66" si="5">SUM(B35:F35)</f>
        <v>20</v>
      </c>
      <c r="I35" s="3">
        <v>33</v>
      </c>
      <c r="J35" s="3">
        <v>4</v>
      </c>
      <c r="K35" s="3">
        <v>4</v>
      </c>
      <c r="L35" s="3">
        <v>4</v>
      </c>
      <c r="M35" s="3">
        <v>4</v>
      </c>
      <c r="N35" s="3">
        <v>3</v>
      </c>
      <c r="O35" s="3">
        <f t="shared" ref="O35:O66" si="6">SUM(J35:N35)</f>
        <v>19</v>
      </c>
      <c r="Q35" s="3">
        <v>33</v>
      </c>
      <c r="R35" s="3">
        <v>3</v>
      </c>
      <c r="S35" s="3">
        <v>4</v>
      </c>
      <c r="T35" s="3">
        <v>3</v>
      </c>
      <c r="U35" s="3">
        <v>3</v>
      </c>
      <c r="V35" s="3">
        <v>4</v>
      </c>
      <c r="W35" s="3">
        <f t="shared" ref="W35:W66" si="7">SUM(R35:V35)</f>
        <v>17</v>
      </c>
      <c r="Y35" s="3">
        <v>33</v>
      </c>
      <c r="Z35" s="3">
        <v>4</v>
      </c>
      <c r="AA35" s="3">
        <v>4</v>
      </c>
      <c r="AB35" s="3">
        <v>4</v>
      </c>
      <c r="AC35" s="3">
        <v>4</v>
      </c>
      <c r="AD35" s="3">
        <v>4</v>
      </c>
      <c r="AE35" s="3">
        <f t="shared" ref="AE35:AE66" si="8">SUM(Z35:AD35)</f>
        <v>20</v>
      </c>
      <c r="AG35" s="3">
        <v>33</v>
      </c>
      <c r="AH35" s="3">
        <v>4</v>
      </c>
      <c r="AI35" s="3">
        <v>3</v>
      </c>
      <c r="AJ35" s="3">
        <v>3</v>
      </c>
      <c r="AK35" s="3">
        <v>4</v>
      </c>
      <c r="AL35" s="3">
        <v>4</v>
      </c>
      <c r="AM35" s="3">
        <f t="shared" ref="AM35:AM66" si="9">SUM(AH35:AL35)</f>
        <v>18</v>
      </c>
    </row>
    <row r="36" spans="1:39">
      <c r="A36" s="3">
        <v>34</v>
      </c>
      <c r="B36" s="3">
        <v>4</v>
      </c>
      <c r="C36" s="3">
        <v>4</v>
      </c>
      <c r="D36" s="3">
        <v>4</v>
      </c>
      <c r="E36" s="3">
        <v>4</v>
      </c>
      <c r="F36" s="3">
        <v>4</v>
      </c>
      <c r="G36" s="3">
        <f t="shared" si="5"/>
        <v>20</v>
      </c>
      <c r="I36" s="3">
        <v>34</v>
      </c>
      <c r="J36" s="3">
        <v>3</v>
      </c>
      <c r="K36" s="3">
        <v>3</v>
      </c>
      <c r="L36" s="3">
        <v>4</v>
      </c>
      <c r="M36" s="3">
        <v>3</v>
      </c>
      <c r="N36" s="3">
        <v>4</v>
      </c>
      <c r="O36" s="3">
        <f t="shared" si="6"/>
        <v>17</v>
      </c>
      <c r="Q36" s="3">
        <v>34</v>
      </c>
      <c r="R36" s="3">
        <v>4</v>
      </c>
      <c r="S36" s="3">
        <v>4</v>
      </c>
      <c r="T36" s="3">
        <v>4</v>
      </c>
      <c r="U36" s="3">
        <v>3</v>
      </c>
      <c r="V36" s="3">
        <v>4</v>
      </c>
      <c r="W36" s="3">
        <f t="shared" si="7"/>
        <v>19</v>
      </c>
      <c r="Y36" s="3">
        <v>34</v>
      </c>
      <c r="Z36" s="3">
        <v>4</v>
      </c>
      <c r="AA36" s="3">
        <v>4</v>
      </c>
      <c r="AB36" s="3">
        <v>3</v>
      </c>
      <c r="AC36" s="3">
        <v>4</v>
      </c>
      <c r="AD36" s="3">
        <v>3</v>
      </c>
      <c r="AE36" s="3">
        <f t="shared" si="8"/>
        <v>18</v>
      </c>
      <c r="AG36" s="3">
        <v>34</v>
      </c>
      <c r="AH36" s="3">
        <v>4</v>
      </c>
      <c r="AI36" s="3">
        <v>4</v>
      </c>
      <c r="AJ36" s="3">
        <v>4</v>
      </c>
      <c r="AK36" s="3">
        <v>3</v>
      </c>
      <c r="AL36" s="3">
        <v>4</v>
      </c>
      <c r="AM36" s="3">
        <f t="shared" si="9"/>
        <v>19</v>
      </c>
    </row>
    <row r="37" spans="1:39">
      <c r="A37" s="3">
        <v>35</v>
      </c>
      <c r="B37" s="3">
        <v>3</v>
      </c>
      <c r="C37" s="3">
        <v>4</v>
      </c>
      <c r="D37" s="3">
        <v>4</v>
      </c>
      <c r="E37" s="3">
        <v>4</v>
      </c>
      <c r="F37" s="3">
        <v>4</v>
      </c>
      <c r="G37" s="3">
        <f t="shared" si="5"/>
        <v>19</v>
      </c>
      <c r="I37" s="3">
        <v>35</v>
      </c>
      <c r="J37" s="3">
        <v>4</v>
      </c>
      <c r="K37" s="3">
        <v>4</v>
      </c>
      <c r="L37" s="3">
        <v>4</v>
      </c>
      <c r="M37" s="3">
        <v>4</v>
      </c>
      <c r="N37" s="3">
        <v>3</v>
      </c>
      <c r="O37" s="3">
        <f t="shared" si="6"/>
        <v>19</v>
      </c>
      <c r="Q37" s="3">
        <v>35</v>
      </c>
      <c r="R37" s="3">
        <v>3</v>
      </c>
      <c r="S37" s="3">
        <v>3</v>
      </c>
      <c r="T37" s="3">
        <v>3</v>
      </c>
      <c r="U37" s="3">
        <v>4</v>
      </c>
      <c r="V37" s="3">
        <v>4</v>
      </c>
      <c r="W37" s="3">
        <f t="shared" si="7"/>
        <v>17</v>
      </c>
      <c r="Y37" s="3">
        <v>35</v>
      </c>
      <c r="Z37" s="3">
        <v>4</v>
      </c>
      <c r="AA37" s="3">
        <v>3</v>
      </c>
      <c r="AB37" s="3">
        <v>4</v>
      </c>
      <c r="AC37" s="3">
        <v>3</v>
      </c>
      <c r="AD37" s="3">
        <v>4</v>
      </c>
      <c r="AE37" s="3">
        <f t="shared" si="8"/>
        <v>18</v>
      </c>
      <c r="AG37" s="3">
        <v>35</v>
      </c>
      <c r="AH37" s="3">
        <v>4</v>
      </c>
      <c r="AI37" s="3">
        <v>3</v>
      </c>
      <c r="AJ37" s="3">
        <v>3</v>
      </c>
      <c r="AK37" s="3">
        <v>4</v>
      </c>
      <c r="AL37" s="3">
        <v>3</v>
      </c>
      <c r="AM37" s="3">
        <f t="shared" si="9"/>
        <v>17</v>
      </c>
    </row>
    <row r="38" spans="1:39">
      <c r="A38" s="3">
        <v>36</v>
      </c>
      <c r="B38" s="3">
        <v>4</v>
      </c>
      <c r="C38" s="3">
        <v>3</v>
      </c>
      <c r="D38" s="3">
        <v>4</v>
      </c>
      <c r="E38" s="3">
        <v>3</v>
      </c>
      <c r="F38" s="3">
        <v>4</v>
      </c>
      <c r="G38" s="3">
        <f t="shared" si="5"/>
        <v>18</v>
      </c>
      <c r="I38" s="3">
        <v>36</v>
      </c>
      <c r="J38" s="3">
        <v>4</v>
      </c>
      <c r="K38" s="3">
        <v>3</v>
      </c>
      <c r="L38" s="3">
        <v>3</v>
      </c>
      <c r="M38" s="3">
        <v>4</v>
      </c>
      <c r="N38" s="3">
        <v>4</v>
      </c>
      <c r="O38" s="3">
        <f t="shared" si="6"/>
        <v>18</v>
      </c>
      <c r="Q38" s="3">
        <v>36</v>
      </c>
      <c r="R38" s="3">
        <v>3</v>
      </c>
      <c r="S38" s="3">
        <v>4</v>
      </c>
      <c r="T38" s="3">
        <v>3</v>
      </c>
      <c r="U38" s="3">
        <v>4</v>
      </c>
      <c r="V38" s="3">
        <v>4</v>
      </c>
      <c r="W38" s="3">
        <f t="shared" si="7"/>
        <v>18</v>
      </c>
      <c r="Y38" s="3">
        <v>36</v>
      </c>
      <c r="Z38" s="3">
        <v>3</v>
      </c>
      <c r="AA38" s="3">
        <v>4</v>
      </c>
      <c r="AB38" s="3">
        <v>4</v>
      </c>
      <c r="AC38" s="3">
        <v>4</v>
      </c>
      <c r="AD38" s="3">
        <v>4</v>
      </c>
      <c r="AE38" s="3">
        <f t="shared" si="8"/>
        <v>19</v>
      </c>
      <c r="AG38" s="3">
        <v>36</v>
      </c>
      <c r="AH38" s="3">
        <v>4</v>
      </c>
      <c r="AI38" s="3">
        <v>4</v>
      </c>
      <c r="AJ38" s="3">
        <v>3</v>
      </c>
      <c r="AK38" s="3">
        <v>4</v>
      </c>
      <c r="AL38" s="3">
        <v>4</v>
      </c>
      <c r="AM38" s="3">
        <f t="shared" si="9"/>
        <v>19</v>
      </c>
    </row>
    <row r="39" spans="1:39">
      <c r="A39" s="3">
        <v>37</v>
      </c>
      <c r="B39" s="3">
        <v>4</v>
      </c>
      <c r="C39" s="3">
        <v>4</v>
      </c>
      <c r="D39" s="3">
        <v>4</v>
      </c>
      <c r="E39" s="3">
        <v>4</v>
      </c>
      <c r="F39" s="3">
        <v>4</v>
      </c>
      <c r="G39" s="3">
        <f t="shared" si="5"/>
        <v>20</v>
      </c>
      <c r="I39" s="3">
        <v>37</v>
      </c>
      <c r="J39" s="3">
        <v>4</v>
      </c>
      <c r="K39" s="3">
        <v>4</v>
      </c>
      <c r="L39" s="3">
        <v>4</v>
      </c>
      <c r="M39" s="3">
        <v>4</v>
      </c>
      <c r="N39" s="3">
        <v>4</v>
      </c>
      <c r="O39" s="3">
        <f t="shared" si="6"/>
        <v>20</v>
      </c>
      <c r="Q39" s="3">
        <v>37</v>
      </c>
      <c r="R39" s="3">
        <v>4</v>
      </c>
      <c r="S39" s="3">
        <v>4</v>
      </c>
      <c r="T39" s="3">
        <v>3</v>
      </c>
      <c r="U39" s="3">
        <v>4</v>
      </c>
      <c r="V39" s="3">
        <v>3</v>
      </c>
      <c r="W39" s="3">
        <f t="shared" si="7"/>
        <v>18</v>
      </c>
      <c r="Y39" s="3">
        <v>37</v>
      </c>
      <c r="Z39" s="3">
        <v>4</v>
      </c>
      <c r="AA39" s="3">
        <v>3</v>
      </c>
      <c r="AB39" s="3">
        <v>4</v>
      </c>
      <c r="AC39" s="3">
        <v>4</v>
      </c>
      <c r="AD39" s="3">
        <v>4</v>
      </c>
      <c r="AE39" s="3">
        <f t="shared" si="8"/>
        <v>19</v>
      </c>
      <c r="AG39" s="3">
        <v>37</v>
      </c>
      <c r="AH39" s="3">
        <v>3</v>
      </c>
      <c r="AI39" s="3">
        <v>3</v>
      </c>
      <c r="AJ39" s="3">
        <v>4</v>
      </c>
      <c r="AK39" s="3">
        <v>4</v>
      </c>
      <c r="AL39" s="3">
        <v>3</v>
      </c>
      <c r="AM39" s="3">
        <f t="shared" si="9"/>
        <v>17</v>
      </c>
    </row>
    <row r="40" spans="1:39">
      <c r="A40" s="3">
        <v>38</v>
      </c>
      <c r="B40" s="3">
        <v>3</v>
      </c>
      <c r="C40" s="3">
        <v>4</v>
      </c>
      <c r="D40" s="3">
        <v>4</v>
      </c>
      <c r="E40" s="3">
        <v>4</v>
      </c>
      <c r="F40" s="3">
        <v>4</v>
      </c>
      <c r="G40" s="3">
        <f t="shared" si="5"/>
        <v>19</v>
      </c>
      <c r="I40" s="3">
        <v>38</v>
      </c>
      <c r="J40" s="3">
        <v>4</v>
      </c>
      <c r="K40" s="3">
        <v>3</v>
      </c>
      <c r="L40" s="3">
        <v>4</v>
      </c>
      <c r="M40" s="3">
        <v>4</v>
      </c>
      <c r="N40" s="3">
        <v>3</v>
      </c>
      <c r="O40" s="3">
        <f t="shared" si="6"/>
        <v>18</v>
      </c>
      <c r="Q40" s="3">
        <v>38</v>
      </c>
      <c r="R40" s="3">
        <v>4</v>
      </c>
      <c r="S40" s="3">
        <v>4</v>
      </c>
      <c r="T40" s="3">
        <v>4</v>
      </c>
      <c r="U40" s="3">
        <v>4</v>
      </c>
      <c r="V40" s="3">
        <v>4</v>
      </c>
      <c r="W40" s="3">
        <f t="shared" si="7"/>
        <v>20</v>
      </c>
      <c r="Y40" s="3">
        <v>38</v>
      </c>
      <c r="Z40" s="3">
        <v>4</v>
      </c>
      <c r="AA40" s="3">
        <v>4</v>
      </c>
      <c r="AB40" s="3">
        <v>4</v>
      </c>
      <c r="AC40" s="3">
        <v>3</v>
      </c>
      <c r="AD40" s="3">
        <v>4</v>
      </c>
      <c r="AE40" s="3">
        <f t="shared" si="8"/>
        <v>19</v>
      </c>
      <c r="AG40" s="3">
        <v>38</v>
      </c>
      <c r="AH40" s="3">
        <v>4</v>
      </c>
      <c r="AI40" s="3">
        <v>4</v>
      </c>
      <c r="AJ40" s="3">
        <v>3</v>
      </c>
      <c r="AK40" s="3">
        <v>3</v>
      </c>
      <c r="AL40" s="3">
        <v>4</v>
      </c>
      <c r="AM40" s="3">
        <f t="shared" si="9"/>
        <v>18</v>
      </c>
    </row>
    <row r="41" spans="1:39">
      <c r="A41" s="3">
        <v>39</v>
      </c>
      <c r="B41" s="3">
        <v>4</v>
      </c>
      <c r="C41" s="3">
        <v>4</v>
      </c>
      <c r="D41" s="3">
        <v>4</v>
      </c>
      <c r="E41" s="3">
        <v>3</v>
      </c>
      <c r="F41" s="3">
        <v>4</v>
      </c>
      <c r="G41" s="3">
        <f t="shared" si="5"/>
        <v>19</v>
      </c>
      <c r="I41" s="3">
        <v>39</v>
      </c>
      <c r="J41" s="3">
        <v>3</v>
      </c>
      <c r="K41" s="3">
        <v>3</v>
      </c>
      <c r="L41" s="3">
        <v>3</v>
      </c>
      <c r="M41" s="3">
        <v>3</v>
      </c>
      <c r="N41" s="3">
        <v>4</v>
      </c>
      <c r="O41" s="3">
        <f t="shared" si="6"/>
        <v>16</v>
      </c>
      <c r="Q41" s="3">
        <v>39</v>
      </c>
      <c r="R41" s="3">
        <v>4</v>
      </c>
      <c r="S41" s="3">
        <v>4</v>
      </c>
      <c r="T41" s="3">
        <v>4</v>
      </c>
      <c r="U41" s="3">
        <v>4</v>
      </c>
      <c r="V41" s="3">
        <v>3</v>
      </c>
      <c r="W41" s="3">
        <f t="shared" si="7"/>
        <v>19</v>
      </c>
      <c r="Y41" s="3">
        <v>39</v>
      </c>
      <c r="Z41" s="3">
        <v>2</v>
      </c>
      <c r="AA41" s="3">
        <v>4</v>
      </c>
      <c r="AB41" s="3">
        <v>4</v>
      </c>
      <c r="AC41" s="3">
        <v>4</v>
      </c>
      <c r="AD41" s="3">
        <v>4</v>
      </c>
      <c r="AE41" s="3">
        <f t="shared" si="8"/>
        <v>18</v>
      </c>
      <c r="AG41" s="3">
        <v>39</v>
      </c>
      <c r="AH41" s="3">
        <v>3</v>
      </c>
      <c r="AI41" s="3">
        <v>4</v>
      </c>
      <c r="AJ41" s="3">
        <v>4</v>
      </c>
      <c r="AK41" s="3">
        <v>3</v>
      </c>
      <c r="AL41" s="3">
        <v>3</v>
      </c>
      <c r="AM41" s="3">
        <f t="shared" si="9"/>
        <v>17</v>
      </c>
    </row>
    <row r="42" spans="1:39">
      <c r="A42" s="3">
        <v>40</v>
      </c>
      <c r="B42" s="3">
        <v>3</v>
      </c>
      <c r="C42" s="3">
        <v>4</v>
      </c>
      <c r="D42" s="3">
        <v>4</v>
      </c>
      <c r="E42" s="3">
        <v>4</v>
      </c>
      <c r="F42" s="3">
        <v>4</v>
      </c>
      <c r="G42" s="3">
        <f t="shared" si="5"/>
        <v>19</v>
      </c>
      <c r="I42" s="3">
        <v>40</v>
      </c>
      <c r="J42" s="3">
        <v>4</v>
      </c>
      <c r="K42" s="3">
        <v>4</v>
      </c>
      <c r="L42" s="3">
        <v>4</v>
      </c>
      <c r="M42" s="3">
        <v>4</v>
      </c>
      <c r="N42" s="3">
        <v>4</v>
      </c>
      <c r="O42" s="3">
        <f t="shared" si="6"/>
        <v>20</v>
      </c>
      <c r="Q42" s="3">
        <v>40</v>
      </c>
      <c r="R42" s="3">
        <v>4</v>
      </c>
      <c r="S42" s="3">
        <v>4</v>
      </c>
      <c r="T42" s="3">
        <v>4</v>
      </c>
      <c r="U42" s="3">
        <v>3</v>
      </c>
      <c r="V42" s="3">
        <v>4</v>
      </c>
      <c r="W42" s="3">
        <f t="shared" si="7"/>
        <v>19</v>
      </c>
      <c r="Y42" s="3">
        <v>40</v>
      </c>
      <c r="Z42" s="3">
        <v>4</v>
      </c>
      <c r="AA42" s="3">
        <v>4</v>
      </c>
      <c r="AB42" s="3">
        <v>4</v>
      </c>
      <c r="AC42" s="3">
        <v>4</v>
      </c>
      <c r="AD42" s="3">
        <v>3</v>
      </c>
      <c r="AE42" s="3">
        <f t="shared" si="8"/>
        <v>19</v>
      </c>
      <c r="AG42" s="3">
        <v>40</v>
      </c>
      <c r="AH42" s="3">
        <v>4</v>
      </c>
      <c r="AI42" s="3">
        <v>4</v>
      </c>
      <c r="AJ42" s="3">
        <v>4</v>
      </c>
      <c r="AK42" s="3">
        <v>4</v>
      </c>
      <c r="AL42" s="3">
        <v>3</v>
      </c>
      <c r="AM42" s="3">
        <f t="shared" si="9"/>
        <v>19</v>
      </c>
    </row>
    <row r="43" spans="1:39">
      <c r="A43" s="3">
        <v>41</v>
      </c>
      <c r="B43" s="3">
        <v>4</v>
      </c>
      <c r="C43" s="3">
        <v>4</v>
      </c>
      <c r="D43" s="3">
        <v>3</v>
      </c>
      <c r="E43" s="3">
        <v>4</v>
      </c>
      <c r="F43" s="3">
        <v>4</v>
      </c>
      <c r="G43" s="3">
        <f t="shared" si="5"/>
        <v>19</v>
      </c>
      <c r="I43" s="3">
        <v>41</v>
      </c>
      <c r="J43" s="3">
        <v>4</v>
      </c>
      <c r="K43" s="3">
        <v>4</v>
      </c>
      <c r="L43" s="3">
        <v>4</v>
      </c>
      <c r="M43" s="3">
        <v>4</v>
      </c>
      <c r="N43" s="3">
        <v>4</v>
      </c>
      <c r="O43" s="3">
        <f t="shared" si="6"/>
        <v>20</v>
      </c>
      <c r="Q43" s="3">
        <v>41</v>
      </c>
      <c r="R43" s="3">
        <v>3</v>
      </c>
      <c r="S43" s="3">
        <v>4</v>
      </c>
      <c r="T43" s="3">
        <v>4</v>
      </c>
      <c r="U43" s="3">
        <v>4</v>
      </c>
      <c r="V43" s="3">
        <v>3</v>
      </c>
      <c r="W43" s="3">
        <f t="shared" si="7"/>
        <v>18</v>
      </c>
      <c r="Y43" s="3">
        <v>41</v>
      </c>
      <c r="Z43" s="3">
        <v>4</v>
      </c>
      <c r="AA43" s="3">
        <v>4</v>
      </c>
      <c r="AB43" s="3">
        <v>3</v>
      </c>
      <c r="AC43" s="3">
        <v>4</v>
      </c>
      <c r="AD43" s="3">
        <v>4</v>
      </c>
      <c r="AE43" s="3">
        <f t="shared" si="8"/>
        <v>19</v>
      </c>
      <c r="AG43" s="3">
        <v>41</v>
      </c>
      <c r="AH43" s="3">
        <v>4</v>
      </c>
      <c r="AI43" s="3">
        <v>2</v>
      </c>
      <c r="AJ43" s="3">
        <v>4</v>
      </c>
      <c r="AK43" s="3">
        <v>4</v>
      </c>
      <c r="AL43" s="3">
        <v>4</v>
      </c>
      <c r="AM43" s="3">
        <f t="shared" si="9"/>
        <v>18</v>
      </c>
    </row>
    <row r="44" spans="1:39">
      <c r="A44" s="3">
        <v>42</v>
      </c>
      <c r="B44" s="3">
        <v>4</v>
      </c>
      <c r="C44" s="3">
        <v>4</v>
      </c>
      <c r="D44" s="3">
        <v>4</v>
      </c>
      <c r="E44" s="3">
        <v>3</v>
      </c>
      <c r="F44" s="3">
        <v>4</v>
      </c>
      <c r="G44" s="3">
        <f t="shared" si="5"/>
        <v>19</v>
      </c>
      <c r="I44" s="3">
        <v>42</v>
      </c>
      <c r="J44" s="3">
        <v>3</v>
      </c>
      <c r="K44" s="3">
        <v>4</v>
      </c>
      <c r="L44" s="3">
        <v>4</v>
      </c>
      <c r="M44" s="3">
        <v>2</v>
      </c>
      <c r="N44" s="3">
        <v>4</v>
      </c>
      <c r="O44" s="3">
        <f t="shared" si="6"/>
        <v>17</v>
      </c>
      <c r="Q44" s="3">
        <v>42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f t="shared" si="7"/>
        <v>20</v>
      </c>
      <c r="Y44" s="3">
        <v>42</v>
      </c>
      <c r="Z44" s="3">
        <v>4</v>
      </c>
      <c r="AA44" s="3">
        <v>4</v>
      </c>
      <c r="AB44" s="3">
        <v>4</v>
      </c>
      <c r="AC44" s="3">
        <v>4</v>
      </c>
      <c r="AD44" s="3">
        <v>3</v>
      </c>
      <c r="AE44" s="3">
        <f t="shared" si="8"/>
        <v>19</v>
      </c>
      <c r="AG44" s="3">
        <v>42</v>
      </c>
      <c r="AH44" s="3">
        <v>4</v>
      </c>
      <c r="AI44" s="3">
        <v>4</v>
      </c>
      <c r="AJ44" s="3">
        <v>3</v>
      </c>
      <c r="AK44" s="3">
        <v>2</v>
      </c>
      <c r="AL44" s="3">
        <v>4</v>
      </c>
      <c r="AM44" s="3">
        <f t="shared" si="9"/>
        <v>17</v>
      </c>
    </row>
    <row r="45" spans="1:39">
      <c r="A45" s="3">
        <v>43</v>
      </c>
      <c r="B45" s="3">
        <v>4</v>
      </c>
      <c r="C45" s="3">
        <v>3</v>
      </c>
      <c r="D45" s="3">
        <v>4</v>
      </c>
      <c r="E45" s="3">
        <v>4</v>
      </c>
      <c r="F45" s="3">
        <v>4</v>
      </c>
      <c r="G45" s="3">
        <f t="shared" si="5"/>
        <v>19</v>
      </c>
      <c r="I45" s="3">
        <v>43</v>
      </c>
      <c r="J45" s="3">
        <v>4</v>
      </c>
      <c r="K45" s="3">
        <v>4</v>
      </c>
      <c r="L45" s="3">
        <v>3</v>
      </c>
      <c r="M45" s="3">
        <v>4</v>
      </c>
      <c r="N45" s="3">
        <v>4</v>
      </c>
      <c r="O45" s="3">
        <f t="shared" si="6"/>
        <v>19</v>
      </c>
      <c r="Q45" s="3">
        <v>43</v>
      </c>
      <c r="R45" s="3">
        <v>4</v>
      </c>
      <c r="S45" s="3">
        <v>4</v>
      </c>
      <c r="T45" s="3">
        <v>4</v>
      </c>
      <c r="U45" s="3">
        <v>4</v>
      </c>
      <c r="V45" s="3">
        <v>4</v>
      </c>
      <c r="W45" s="3">
        <f t="shared" si="7"/>
        <v>20</v>
      </c>
      <c r="Y45" s="3">
        <v>43</v>
      </c>
      <c r="Z45" s="3">
        <v>4</v>
      </c>
      <c r="AA45" s="3">
        <v>4</v>
      </c>
      <c r="AB45" s="3">
        <v>4</v>
      </c>
      <c r="AC45" s="3">
        <v>4</v>
      </c>
      <c r="AD45" s="3">
        <v>4</v>
      </c>
      <c r="AE45" s="3">
        <f t="shared" si="8"/>
        <v>20</v>
      </c>
      <c r="AG45" s="3">
        <v>43</v>
      </c>
      <c r="AH45" s="3">
        <v>3</v>
      </c>
      <c r="AI45" s="3">
        <v>4</v>
      </c>
      <c r="AJ45" s="3">
        <v>4</v>
      </c>
      <c r="AK45" s="3">
        <v>4</v>
      </c>
      <c r="AL45" s="3">
        <v>4</v>
      </c>
      <c r="AM45" s="3">
        <f t="shared" si="9"/>
        <v>19</v>
      </c>
    </row>
    <row r="46" spans="1:39">
      <c r="A46" s="3">
        <v>44</v>
      </c>
      <c r="B46" s="3">
        <v>4</v>
      </c>
      <c r="C46" s="3">
        <v>3</v>
      </c>
      <c r="D46" s="3">
        <v>4</v>
      </c>
      <c r="E46" s="3">
        <v>4</v>
      </c>
      <c r="F46" s="3">
        <v>4</v>
      </c>
      <c r="G46" s="3">
        <f t="shared" si="5"/>
        <v>19</v>
      </c>
      <c r="I46" s="3">
        <v>44</v>
      </c>
      <c r="J46" s="3">
        <v>3</v>
      </c>
      <c r="K46" s="3">
        <v>3</v>
      </c>
      <c r="L46" s="3">
        <v>3</v>
      </c>
      <c r="M46" s="3">
        <v>4</v>
      </c>
      <c r="N46" s="3">
        <v>4</v>
      </c>
      <c r="O46" s="3">
        <f t="shared" si="6"/>
        <v>17</v>
      </c>
      <c r="Q46" s="3">
        <v>44</v>
      </c>
      <c r="R46" s="3">
        <v>4</v>
      </c>
      <c r="S46" s="3">
        <v>4</v>
      </c>
      <c r="T46" s="3">
        <v>4</v>
      </c>
      <c r="U46" s="3">
        <v>3</v>
      </c>
      <c r="V46" s="3">
        <v>4</v>
      </c>
      <c r="W46" s="3">
        <f t="shared" si="7"/>
        <v>19</v>
      </c>
      <c r="Y46" s="3">
        <v>44</v>
      </c>
      <c r="Z46" s="3">
        <v>4</v>
      </c>
      <c r="AA46" s="3">
        <v>3</v>
      </c>
      <c r="AB46" s="3">
        <v>4</v>
      </c>
      <c r="AC46" s="3">
        <v>4</v>
      </c>
      <c r="AD46" s="3">
        <v>4</v>
      </c>
      <c r="AE46" s="3">
        <f t="shared" si="8"/>
        <v>19</v>
      </c>
      <c r="AG46" s="3">
        <v>44</v>
      </c>
      <c r="AH46" s="3">
        <v>4</v>
      </c>
      <c r="AI46" s="3">
        <v>2</v>
      </c>
      <c r="AJ46" s="3">
        <v>3</v>
      </c>
      <c r="AK46" s="3">
        <v>4</v>
      </c>
      <c r="AL46" s="3">
        <v>4</v>
      </c>
      <c r="AM46" s="3">
        <f t="shared" si="9"/>
        <v>17</v>
      </c>
    </row>
    <row r="47" spans="1:39">
      <c r="A47" s="3">
        <v>45</v>
      </c>
      <c r="B47" s="3">
        <v>3</v>
      </c>
      <c r="C47" s="3">
        <v>4</v>
      </c>
      <c r="D47" s="3">
        <v>3</v>
      </c>
      <c r="E47" s="3">
        <v>4</v>
      </c>
      <c r="F47" s="3">
        <v>4</v>
      </c>
      <c r="G47" s="3">
        <f t="shared" si="5"/>
        <v>18</v>
      </c>
      <c r="I47" s="3">
        <v>45</v>
      </c>
      <c r="J47" s="3">
        <v>4</v>
      </c>
      <c r="K47" s="3">
        <v>4</v>
      </c>
      <c r="L47" s="3">
        <v>4</v>
      </c>
      <c r="M47" s="3">
        <v>4</v>
      </c>
      <c r="N47" s="3">
        <v>3</v>
      </c>
      <c r="O47" s="3">
        <f t="shared" si="6"/>
        <v>19</v>
      </c>
      <c r="Q47" s="3">
        <v>45</v>
      </c>
      <c r="R47" s="3">
        <v>2</v>
      </c>
      <c r="S47" s="3">
        <v>3</v>
      </c>
      <c r="T47" s="3">
        <v>4</v>
      </c>
      <c r="U47" s="3">
        <v>3</v>
      </c>
      <c r="V47" s="3">
        <v>4</v>
      </c>
      <c r="W47" s="3">
        <f t="shared" si="7"/>
        <v>16</v>
      </c>
      <c r="Y47" s="3">
        <v>45</v>
      </c>
      <c r="Z47" s="3">
        <v>3</v>
      </c>
      <c r="AA47" s="3">
        <v>3</v>
      </c>
      <c r="AB47" s="3">
        <v>4</v>
      </c>
      <c r="AC47" s="3">
        <v>3</v>
      </c>
      <c r="AD47" s="3">
        <v>4</v>
      </c>
      <c r="AE47" s="3">
        <f t="shared" si="8"/>
        <v>17</v>
      </c>
      <c r="AG47" s="3">
        <v>45</v>
      </c>
      <c r="AH47" s="3">
        <v>4</v>
      </c>
      <c r="AI47" s="3">
        <v>4</v>
      </c>
      <c r="AJ47" s="3">
        <v>4</v>
      </c>
      <c r="AK47" s="3">
        <v>3</v>
      </c>
      <c r="AL47" s="3">
        <v>4</v>
      </c>
      <c r="AM47" s="3">
        <f t="shared" si="9"/>
        <v>19</v>
      </c>
    </row>
    <row r="48" spans="1:39">
      <c r="A48" s="3">
        <v>46</v>
      </c>
      <c r="B48" s="3">
        <v>4</v>
      </c>
      <c r="C48" s="3">
        <v>4</v>
      </c>
      <c r="D48" s="3">
        <v>4</v>
      </c>
      <c r="E48" s="3">
        <v>3</v>
      </c>
      <c r="F48" s="3">
        <v>3</v>
      </c>
      <c r="G48" s="3">
        <f t="shared" si="5"/>
        <v>18</v>
      </c>
      <c r="I48" s="3">
        <v>46</v>
      </c>
      <c r="J48" s="3">
        <v>4</v>
      </c>
      <c r="K48" s="3">
        <v>4</v>
      </c>
      <c r="L48" s="3">
        <v>4</v>
      </c>
      <c r="M48" s="3">
        <v>4</v>
      </c>
      <c r="N48" s="3">
        <v>4</v>
      </c>
      <c r="O48" s="3">
        <f t="shared" si="6"/>
        <v>20</v>
      </c>
      <c r="Q48" s="3">
        <v>46</v>
      </c>
      <c r="R48" s="3">
        <v>4</v>
      </c>
      <c r="S48" s="3">
        <v>4</v>
      </c>
      <c r="T48" s="3">
        <v>4</v>
      </c>
      <c r="U48" s="3">
        <v>4</v>
      </c>
      <c r="V48" s="3">
        <v>4</v>
      </c>
      <c r="W48" s="3">
        <f t="shared" si="7"/>
        <v>20</v>
      </c>
      <c r="Y48" s="3">
        <v>46</v>
      </c>
      <c r="Z48" s="3">
        <v>4</v>
      </c>
      <c r="AA48" s="3">
        <v>4</v>
      </c>
      <c r="AB48" s="3">
        <v>3</v>
      </c>
      <c r="AC48" s="3">
        <v>3</v>
      </c>
      <c r="AD48" s="3">
        <v>4</v>
      </c>
      <c r="AE48" s="3">
        <f t="shared" si="8"/>
        <v>18</v>
      </c>
      <c r="AG48" s="3">
        <v>46</v>
      </c>
      <c r="AH48" s="3">
        <v>4</v>
      </c>
      <c r="AI48" s="3">
        <v>3</v>
      </c>
      <c r="AJ48" s="3">
        <v>4</v>
      </c>
      <c r="AK48" s="3">
        <v>4</v>
      </c>
      <c r="AL48" s="3">
        <v>4</v>
      </c>
      <c r="AM48" s="3">
        <f t="shared" si="9"/>
        <v>19</v>
      </c>
    </row>
    <row r="49" spans="1:39">
      <c r="A49" s="3">
        <v>47</v>
      </c>
      <c r="B49" s="3">
        <v>4</v>
      </c>
      <c r="C49" s="3">
        <v>4</v>
      </c>
      <c r="D49" s="3">
        <v>4</v>
      </c>
      <c r="E49" s="3">
        <v>4</v>
      </c>
      <c r="F49" s="3">
        <v>3</v>
      </c>
      <c r="G49" s="3">
        <f t="shared" si="5"/>
        <v>19</v>
      </c>
      <c r="I49" s="3">
        <v>47</v>
      </c>
      <c r="J49" s="3">
        <v>4</v>
      </c>
      <c r="K49" s="3">
        <v>4</v>
      </c>
      <c r="L49" s="3">
        <v>4</v>
      </c>
      <c r="M49" s="3">
        <v>3</v>
      </c>
      <c r="N49" s="3">
        <v>4</v>
      </c>
      <c r="O49" s="3">
        <f t="shared" si="6"/>
        <v>19</v>
      </c>
      <c r="Q49" s="3">
        <v>47</v>
      </c>
      <c r="R49" s="3">
        <v>3</v>
      </c>
      <c r="S49" s="3">
        <v>4</v>
      </c>
      <c r="T49" s="3">
        <v>3</v>
      </c>
      <c r="U49" s="3">
        <v>4</v>
      </c>
      <c r="V49" s="3">
        <v>3</v>
      </c>
      <c r="W49" s="3">
        <f t="shared" si="7"/>
        <v>17</v>
      </c>
      <c r="Y49" s="3">
        <v>47</v>
      </c>
      <c r="Z49" s="3">
        <v>4</v>
      </c>
      <c r="AA49" s="3">
        <v>4</v>
      </c>
      <c r="AB49" s="3">
        <v>4</v>
      </c>
      <c r="AC49" s="3">
        <v>4</v>
      </c>
      <c r="AD49" s="3">
        <v>3</v>
      </c>
      <c r="AE49" s="3">
        <f t="shared" si="8"/>
        <v>19</v>
      </c>
      <c r="AG49" s="3">
        <v>47</v>
      </c>
      <c r="AH49" s="3">
        <v>4</v>
      </c>
      <c r="AI49" s="3">
        <v>3</v>
      </c>
      <c r="AJ49" s="3">
        <v>4</v>
      </c>
      <c r="AK49" s="3">
        <v>4</v>
      </c>
      <c r="AL49" s="3">
        <v>3</v>
      </c>
      <c r="AM49" s="3">
        <f t="shared" si="9"/>
        <v>18</v>
      </c>
    </row>
    <row r="50" spans="1:39">
      <c r="A50" s="3">
        <v>48</v>
      </c>
      <c r="B50" s="3">
        <v>4</v>
      </c>
      <c r="C50" s="3">
        <v>3</v>
      </c>
      <c r="D50" s="3">
        <v>3</v>
      </c>
      <c r="E50" s="3">
        <v>4</v>
      </c>
      <c r="F50" s="3">
        <v>3</v>
      </c>
      <c r="G50" s="3">
        <f t="shared" si="5"/>
        <v>17</v>
      </c>
      <c r="I50" s="3">
        <v>48</v>
      </c>
      <c r="J50" s="3">
        <v>2</v>
      </c>
      <c r="K50" s="3">
        <v>3</v>
      </c>
      <c r="L50" s="3">
        <v>4</v>
      </c>
      <c r="M50" s="3">
        <v>4</v>
      </c>
      <c r="N50" s="3">
        <v>4</v>
      </c>
      <c r="O50" s="3">
        <f t="shared" si="6"/>
        <v>17</v>
      </c>
      <c r="Q50" s="3">
        <v>48</v>
      </c>
      <c r="R50" s="3">
        <v>4</v>
      </c>
      <c r="S50" s="3">
        <v>4</v>
      </c>
      <c r="T50" s="3">
        <v>4</v>
      </c>
      <c r="U50" s="3">
        <v>3</v>
      </c>
      <c r="V50" s="3">
        <v>4</v>
      </c>
      <c r="W50" s="3">
        <f t="shared" si="7"/>
        <v>19</v>
      </c>
      <c r="Y50" s="3">
        <v>48</v>
      </c>
      <c r="Z50" s="3">
        <v>3</v>
      </c>
      <c r="AA50" s="3">
        <v>4</v>
      </c>
      <c r="AB50" s="3">
        <v>3</v>
      </c>
      <c r="AC50" s="3">
        <v>4</v>
      </c>
      <c r="AD50" s="3">
        <v>3</v>
      </c>
      <c r="AE50" s="3">
        <f t="shared" si="8"/>
        <v>17</v>
      </c>
      <c r="AG50" s="3">
        <v>48</v>
      </c>
      <c r="AH50" s="3">
        <v>4</v>
      </c>
      <c r="AI50" s="3">
        <v>4</v>
      </c>
      <c r="AJ50" s="3">
        <v>3</v>
      </c>
      <c r="AK50" s="3">
        <v>3</v>
      </c>
      <c r="AL50" s="3">
        <v>4</v>
      </c>
      <c r="AM50" s="3">
        <f t="shared" si="9"/>
        <v>18</v>
      </c>
    </row>
    <row r="51" spans="1:39">
      <c r="A51" s="3">
        <v>49</v>
      </c>
      <c r="B51" s="3">
        <v>4</v>
      </c>
      <c r="C51" s="3">
        <v>4</v>
      </c>
      <c r="D51" s="3">
        <v>4</v>
      </c>
      <c r="E51" s="3">
        <v>3</v>
      </c>
      <c r="F51" s="3">
        <v>4</v>
      </c>
      <c r="G51" s="3">
        <f t="shared" si="5"/>
        <v>19</v>
      </c>
      <c r="I51" s="3">
        <v>49</v>
      </c>
      <c r="J51" s="3">
        <v>4</v>
      </c>
      <c r="K51" s="3">
        <v>4</v>
      </c>
      <c r="L51" s="3">
        <v>4</v>
      </c>
      <c r="M51" s="3">
        <v>3</v>
      </c>
      <c r="N51" s="3">
        <v>3</v>
      </c>
      <c r="O51" s="3">
        <f t="shared" si="6"/>
        <v>18</v>
      </c>
      <c r="Q51" s="3">
        <v>49</v>
      </c>
      <c r="R51" s="3">
        <v>4</v>
      </c>
      <c r="S51" s="3">
        <v>3</v>
      </c>
      <c r="T51" s="3">
        <v>4</v>
      </c>
      <c r="U51" s="3">
        <v>4</v>
      </c>
      <c r="V51" s="3">
        <v>3</v>
      </c>
      <c r="W51" s="3">
        <f t="shared" si="7"/>
        <v>18</v>
      </c>
      <c r="Y51" s="3">
        <v>49</v>
      </c>
      <c r="Z51" s="3">
        <v>4</v>
      </c>
      <c r="AA51" s="3">
        <v>4</v>
      </c>
      <c r="AB51" s="3">
        <v>4</v>
      </c>
      <c r="AC51" s="3">
        <v>4</v>
      </c>
      <c r="AD51" s="3">
        <v>3</v>
      </c>
      <c r="AE51" s="3">
        <f t="shared" si="8"/>
        <v>19</v>
      </c>
      <c r="AG51" s="3">
        <v>49</v>
      </c>
      <c r="AH51" s="3">
        <v>4</v>
      </c>
      <c r="AI51" s="3">
        <v>4</v>
      </c>
      <c r="AJ51" s="3">
        <v>4</v>
      </c>
      <c r="AK51" s="3">
        <v>4</v>
      </c>
      <c r="AL51" s="3">
        <v>3</v>
      </c>
      <c r="AM51" s="3">
        <f t="shared" si="9"/>
        <v>19</v>
      </c>
    </row>
    <row r="52" spans="1:39">
      <c r="A52" s="3">
        <v>50</v>
      </c>
      <c r="B52" s="3">
        <v>4</v>
      </c>
      <c r="C52" s="3">
        <v>4</v>
      </c>
      <c r="D52" s="3">
        <v>4</v>
      </c>
      <c r="E52" s="3">
        <v>4</v>
      </c>
      <c r="F52" s="3">
        <v>4</v>
      </c>
      <c r="G52" s="3">
        <f t="shared" si="5"/>
        <v>20</v>
      </c>
      <c r="I52" s="3">
        <v>50</v>
      </c>
      <c r="J52" s="3">
        <v>3</v>
      </c>
      <c r="K52" s="3">
        <v>3</v>
      </c>
      <c r="L52" s="3">
        <v>3</v>
      </c>
      <c r="M52" s="3">
        <v>3</v>
      </c>
      <c r="N52" s="3">
        <v>3</v>
      </c>
      <c r="O52" s="3">
        <f t="shared" si="6"/>
        <v>15</v>
      </c>
      <c r="Q52" s="3">
        <v>50</v>
      </c>
      <c r="R52" s="3">
        <v>4</v>
      </c>
      <c r="S52" s="3">
        <v>4</v>
      </c>
      <c r="T52" s="3">
        <v>4</v>
      </c>
      <c r="U52" s="3">
        <v>3</v>
      </c>
      <c r="V52" s="3">
        <v>4</v>
      </c>
      <c r="W52" s="3">
        <f t="shared" si="7"/>
        <v>19</v>
      </c>
      <c r="Y52" s="3">
        <v>50</v>
      </c>
      <c r="Z52" s="3">
        <v>3</v>
      </c>
      <c r="AA52" s="3">
        <v>4</v>
      </c>
      <c r="AB52" s="3">
        <v>4</v>
      </c>
      <c r="AC52" s="3">
        <v>4</v>
      </c>
      <c r="AD52" s="3">
        <v>4</v>
      </c>
      <c r="AE52" s="3">
        <f t="shared" si="8"/>
        <v>19</v>
      </c>
      <c r="AG52" s="3">
        <v>50</v>
      </c>
      <c r="AH52" s="3">
        <v>3</v>
      </c>
      <c r="AI52" s="3">
        <v>2</v>
      </c>
      <c r="AJ52" s="3">
        <v>4</v>
      </c>
      <c r="AK52" s="3">
        <v>4</v>
      </c>
      <c r="AL52" s="3">
        <v>4</v>
      </c>
      <c r="AM52" s="3">
        <f t="shared" si="9"/>
        <v>17</v>
      </c>
    </row>
    <row r="53" spans="1:39">
      <c r="A53" s="3">
        <v>51</v>
      </c>
      <c r="B53" s="3">
        <v>4</v>
      </c>
      <c r="C53" s="3">
        <v>4</v>
      </c>
      <c r="D53" s="3">
        <v>4</v>
      </c>
      <c r="E53" s="3">
        <v>4</v>
      </c>
      <c r="F53" s="3">
        <v>4</v>
      </c>
      <c r="G53" s="3">
        <f t="shared" si="5"/>
        <v>20</v>
      </c>
      <c r="I53" s="3">
        <v>51</v>
      </c>
      <c r="J53" s="3">
        <v>3</v>
      </c>
      <c r="K53" s="3">
        <v>4</v>
      </c>
      <c r="L53" s="3">
        <v>4</v>
      </c>
      <c r="M53" s="3">
        <v>4</v>
      </c>
      <c r="N53" s="3">
        <v>2</v>
      </c>
      <c r="O53" s="3">
        <f t="shared" si="6"/>
        <v>17</v>
      </c>
      <c r="Q53" s="3">
        <v>51</v>
      </c>
      <c r="R53" s="3">
        <v>3</v>
      </c>
      <c r="S53" s="3">
        <v>4</v>
      </c>
      <c r="T53" s="3">
        <v>3</v>
      </c>
      <c r="U53" s="3">
        <v>4</v>
      </c>
      <c r="V53" s="3">
        <v>4</v>
      </c>
      <c r="W53" s="3">
        <f t="shared" si="7"/>
        <v>18</v>
      </c>
      <c r="Y53" s="3">
        <v>51</v>
      </c>
      <c r="Z53" s="3">
        <v>4</v>
      </c>
      <c r="AA53" s="3">
        <v>3</v>
      </c>
      <c r="AB53" s="3">
        <v>4</v>
      </c>
      <c r="AC53" s="3">
        <v>4</v>
      </c>
      <c r="AD53" s="3">
        <v>4</v>
      </c>
      <c r="AE53" s="3">
        <f t="shared" si="8"/>
        <v>19</v>
      </c>
      <c r="AG53" s="3">
        <v>51</v>
      </c>
      <c r="AH53" s="3">
        <v>4</v>
      </c>
      <c r="AI53" s="3">
        <v>3</v>
      </c>
      <c r="AJ53" s="3">
        <v>2</v>
      </c>
      <c r="AK53" s="3">
        <v>3</v>
      </c>
      <c r="AL53" s="3">
        <v>4</v>
      </c>
      <c r="AM53" s="3">
        <f t="shared" si="9"/>
        <v>16</v>
      </c>
    </row>
    <row r="54" spans="1:39">
      <c r="A54" s="3">
        <v>52</v>
      </c>
      <c r="B54" s="3">
        <v>4</v>
      </c>
      <c r="C54" s="3">
        <v>4</v>
      </c>
      <c r="D54" s="3">
        <v>4</v>
      </c>
      <c r="E54" s="3">
        <v>4</v>
      </c>
      <c r="F54" s="3">
        <v>4</v>
      </c>
      <c r="G54" s="3">
        <f t="shared" si="5"/>
        <v>20</v>
      </c>
      <c r="I54" s="3">
        <v>52</v>
      </c>
      <c r="J54" s="3">
        <v>4</v>
      </c>
      <c r="K54" s="3">
        <v>4</v>
      </c>
      <c r="L54" s="3">
        <v>4</v>
      </c>
      <c r="M54" s="3">
        <v>4</v>
      </c>
      <c r="N54" s="3">
        <v>4</v>
      </c>
      <c r="O54" s="3">
        <f t="shared" si="6"/>
        <v>20</v>
      </c>
      <c r="Q54" s="3">
        <v>52</v>
      </c>
      <c r="R54" s="3">
        <v>4</v>
      </c>
      <c r="S54" s="3">
        <v>4</v>
      </c>
      <c r="T54" s="3">
        <v>4</v>
      </c>
      <c r="U54" s="3">
        <v>4</v>
      </c>
      <c r="V54" s="3">
        <v>4</v>
      </c>
      <c r="W54" s="3">
        <f t="shared" si="7"/>
        <v>20</v>
      </c>
      <c r="Y54" s="3">
        <v>52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f t="shared" si="8"/>
        <v>20</v>
      </c>
      <c r="AG54" s="3">
        <v>52</v>
      </c>
      <c r="AH54" s="3">
        <v>4</v>
      </c>
      <c r="AI54" s="3">
        <v>4</v>
      </c>
      <c r="AJ54" s="3">
        <v>4</v>
      </c>
      <c r="AK54" s="3">
        <v>4</v>
      </c>
      <c r="AL54" s="3">
        <v>4</v>
      </c>
      <c r="AM54" s="3">
        <f t="shared" si="9"/>
        <v>20</v>
      </c>
    </row>
    <row r="55" spans="1:39">
      <c r="A55" s="3">
        <v>53</v>
      </c>
      <c r="B55" s="3">
        <v>4</v>
      </c>
      <c r="C55" s="3">
        <v>4</v>
      </c>
      <c r="D55" s="3">
        <v>3</v>
      </c>
      <c r="E55" s="3">
        <v>4</v>
      </c>
      <c r="F55" s="3">
        <v>3</v>
      </c>
      <c r="G55" s="3">
        <f t="shared" si="5"/>
        <v>18</v>
      </c>
      <c r="I55" s="3">
        <v>53</v>
      </c>
      <c r="J55" s="3">
        <v>4</v>
      </c>
      <c r="K55" s="3">
        <v>3</v>
      </c>
      <c r="L55" s="3">
        <v>4</v>
      </c>
      <c r="M55" s="3">
        <v>4</v>
      </c>
      <c r="N55" s="3">
        <v>4</v>
      </c>
      <c r="O55" s="3">
        <f t="shared" si="6"/>
        <v>19</v>
      </c>
      <c r="Q55" s="3">
        <v>53</v>
      </c>
      <c r="R55" s="3">
        <v>4</v>
      </c>
      <c r="S55" s="3">
        <v>4</v>
      </c>
      <c r="T55" s="3">
        <v>3</v>
      </c>
      <c r="U55" s="3">
        <v>3</v>
      </c>
      <c r="V55" s="3">
        <v>3</v>
      </c>
      <c r="W55" s="3">
        <f t="shared" si="7"/>
        <v>17</v>
      </c>
      <c r="Y55" s="3">
        <v>53</v>
      </c>
      <c r="Z55" s="3">
        <v>4</v>
      </c>
      <c r="AA55" s="3">
        <v>4</v>
      </c>
      <c r="AB55" s="3">
        <v>4</v>
      </c>
      <c r="AC55" s="3">
        <v>4</v>
      </c>
      <c r="AD55" s="3">
        <v>4</v>
      </c>
      <c r="AE55" s="3">
        <f t="shared" si="8"/>
        <v>20</v>
      </c>
      <c r="AG55" s="3">
        <v>53</v>
      </c>
      <c r="AH55" s="3">
        <v>4</v>
      </c>
      <c r="AI55" s="3">
        <v>4</v>
      </c>
      <c r="AJ55" s="3">
        <v>3</v>
      </c>
      <c r="AK55" s="3">
        <v>3</v>
      </c>
      <c r="AL55" s="3">
        <v>3</v>
      </c>
      <c r="AM55" s="3">
        <f t="shared" si="9"/>
        <v>17</v>
      </c>
    </row>
    <row r="56" spans="1:39">
      <c r="A56" s="3">
        <v>54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f t="shared" si="5"/>
        <v>20</v>
      </c>
      <c r="I56" s="3">
        <v>54</v>
      </c>
      <c r="J56" s="3">
        <v>3</v>
      </c>
      <c r="K56" s="3">
        <v>4</v>
      </c>
      <c r="L56" s="3">
        <v>3</v>
      </c>
      <c r="M56" s="3">
        <v>2</v>
      </c>
      <c r="N56" s="3">
        <v>4</v>
      </c>
      <c r="O56" s="3">
        <f t="shared" si="6"/>
        <v>16</v>
      </c>
      <c r="Q56" s="3">
        <v>54</v>
      </c>
      <c r="R56" s="3">
        <v>4</v>
      </c>
      <c r="S56" s="3">
        <v>2</v>
      </c>
      <c r="T56" s="3">
        <v>4</v>
      </c>
      <c r="U56" s="3">
        <v>3</v>
      </c>
      <c r="V56" s="3">
        <v>4</v>
      </c>
      <c r="W56" s="3">
        <f t="shared" si="7"/>
        <v>17</v>
      </c>
      <c r="Y56" s="3">
        <v>54</v>
      </c>
      <c r="Z56" s="3">
        <v>4</v>
      </c>
      <c r="AA56" s="3">
        <v>4</v>
      </c>
      <c r="AB56" s="3">
        <v>3</v>
      </c>
      <c r="AC56" s="3">
        <v>4</v>
      </c>
      <c r="AD56" s="3">
        <v>4</v>
      </c>
      <c r="AE56" s="3">
        <f t="shared" si="8"/>
        <v>19</v>
      </c>
      <c r="AG56" s="3">
        <v>54</v>
      </c>
      <c r="AH56" s="3">
        <v>4</v>
      </c>
      <c r="AI56" s="3">
        <v>4</v>
      </c>
      <c r="AJ56" s="3">
        <v>4</v>
      </c>
      <c r="AK56" s="3">
        <v>4</v>
      </c>
      <c r="AL56" s="3">
        <v>4</v>
      </c>
      <c r="AM56" s="3">
        <f t="shared" si="9"/>
        <v>20</v>
      </c>
    </row>
    <row r="57" spans="1:39">
      <c r="A57" s="3">
        <v>55</v>
      </c>
      <c r="B57" s="3">
        <v>4</v>
      </c>
      <c r="C57" s="3">
        <v>4</v>
      </c>
      <c r="D57" s="3">
        <v>3</v>
      </c>
      <c r="E57" s="3">
        <v>4</v>
      </c>
      <c r="F57" s="3">
        <v>4</v>
      </c>
      <c r="G57" s="3">
        <f t="shared" si="5"/>
        <v>19</v>
      </c>
      <c r="I57" s="3">
        <v>55</v>
      </c>
      <c r="J57" s="3">
        <v>4</v>
      </c>
      <c r="K57" s="3">
        <v>4</v>
      </c>
      <c r="L57" s="3">
        <v>4</v>
      </c>
      <c r="M57" s="3">
        <v>3</v>
      </c>
      <c r="N57" s="3">
        <v>4</v>
      </c>
      <c r="O57" s="3">
        <f t="shared" si="6"/>
        <v>19</v>
      </c>
      <c r="Q57" s="3">
        <v>55</v>
      </c>
      <c r="R57" s="3">
        <v>4</v>
      </c>
      <c r="S57" s="3">
        <v>4</v>
      </c>
      <c r="T57" s="3">
        <v>4</v>
      </c>
      <c r="U57" s="3">
        <v>3</v>
      </c>
      <c r="V57" s="3">
        <v>4</v>
      </c>
      <c r="W57" s="3">
        <f t="shared" si="7"/>
        <v>19</v>
      </c>
      <c r="Y57" s="3">
        <v>55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f t="shared" si="8"/>
        <v>20</v>
      </c>
      <c r="AG57" s="3">
        <v>55</v>
      </c>
      <c r="AH57" s="3">
        <v>4</v>
      </c>
      <c r="AI57" s="3">
        <v>3</v>
      </c>
      <c r="AJ57" s="3">
        <v>4</v>
      </c>
      <c r="AK57" s="3">
        <v>4</v>
      </c>
      <c r="AL57" s="3">
        <v>4</v>
      </c>
      <c r="AM57" s="3">
        <f t="shared" si="9"/>
        <v>19</v>
      </c>
    </row>
    <row r="58" spans="1:39">
      <c r="A58" s="3">
        <v>56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f t="shared" si="5"/>
        <v>20</v>
      </c>
      <c r="I58" s="3">
        <v>56</v>
      </c>
      <c r="J58" s="3">
        <v>4</v>
      </c>
      <c r="K58" s="3">
        <v>4</v>
      </c>
      <c r="L58" s="3">
        <v>4</v>
      </c>
      <c r="M58" s="3">
        <v>4</v>
      </c>
      <c r="N58" s="3">
        <v>3</v>
      </c>
      <c r="O58" s="3">
        <f t="shared" si="6"/>
        <v>19</v>
      </c>
      <c r="Q58" s="3">
        <v>56</v>
      </c>
      <c r="R58" s="3">
        <v>3</v>
      </c>
      <c r="S58" s="3">
        <v>4</v>
      </c>
      <c r="T58" s="3">
        <v>4</v>
      </c>
      <c r="U58" s="3">
        <v>2</v>
      </c>
      <c r="V58" s="3">
        <v>4</v>
      </c>
      <c r="W58" s="3">
        <f t="shared" si="7"/>
        <v>17</v>
      </c>
      <c r="Y58" s="3">
        <v>56</v>
      </c>
      <c r="Z58" s="3">
        <v>3</v>
      </c>
      <c r="AA58" s="3">
        <v>4</v>
      </c>
      <c r="AB58" s="3">
        <v>4</v>
      </c>
      <c r="AC58" s="3">
        <v>4</v>
      </c>
      <c r="AD58" s="3">
        <v>3</v>
      </c>
      <c r="AE58" s="3">
        <f t="shared" si="8"/>
        <v>18</v>
      </c>
      <c r="AG58" s="3">
        <v>56</v>
      </c>
      <c r="AH58" s="3">
        <v>4</v>
      </c>
      <c r="AI58" s="3">
        <v>4</v>
      </c>
      <c r="AJ58" s="3">
        <v>4</v>
      </c>
      <c r="AK58" s="3">
        <v>4</v>
      </c>
      <c r="AL58" s="3">
        <v>4</v>
      </c>
      <c r="AM58" s="3">
        <f t="shared" si="9"/>
        <v>20</v>
      </c>
    </row>
    <row r="59" spans="1:39">
      <c r="A59" s="3">
        <v>57</v>
      </c>
      <c r="B59" s="3">
        <v>4</v>
      </c>
      <c r="C59" s="3">
        <v>4</v>
      </c>
      <c r="D59" s="3">
        <v>4</v>
      </c>
      <c r="E59" s="3">
        <v>3</v>
      </c>
      <c r="F59" s="3">
        <v>3</v>
      </c>
      <c r="G59" s="3">
        <f t="shared" si="5"/>
        <v>18</v>
      </c>
      <c r="I59" s="3">
        <v>57</v>
      </c>
      <c r="J59" s="3">
        <v>3</v>
      </c>
      <c r="K59" s="3">
        <v>3</v>
      </c>
      <c r="L59" s="3">
        <v>4</v>
      </c>
      <c r="M59" s="3">
        <v>3</v>
      </c>
      <c r="N59" s="3">
        <v>4</v>
      </c>
      <c r="O59" s="3">
        <f t="shared" si="6"/>
        <v>17</v>
      </c>
      <c r="Q59" s="3">
        <v>57</v>
      </c>
      <c r="R59" s="3">
        <v>3</v>
      </c>
      <c r="S59" s="3">
        <v>3</v>
      </c>
      <c r="T59" s="3">
        <v>3</v>
      </c>
      <c r="U59" s="3">
        <v>4</v>
      </c>
      <c r="V59" s="3">
        <v>4</v>
      </c>
      <c r="W59" s="3">
        <f t="shared" si="7"/>
        <v>17</v>
      </c>
      <c r="Y59" s="3">
        <v>57</v>
      </c>
      <c r="Z59" s="3">
        <v>4</v>
      </c>
      <c r="AA59" s="3">
        <v>3</v>
      </c>
      <c r="AB59" s="3">
        <v>4</v>
      </c>
      <c r="AC59" s="3">
        <v>3</v>
      </c>
      <c r="AD59" s="3">
        <v>4</v>
      </c>
      <c r="AE59" s="3">
        <f t="shared" si="8"/>
        <v>18</v>
      </c>
      <c r="AG59" s="3">
        <v>57</v>
      </c>
      <c r="AH59" s="3">
        <v>4</v>
      </c>
      <c r="AI59" s="3">
        <v>4</v>
      </c>
      <c r="AJ59" s="3">
        <v>3</v>
      </c>
      <c r="AK59" s="3">
        <v>4</v>
      </c>
      <c r="AL59" s="3">
        <v>4</v>
      </c>
      <c r="AM59" s="3">
        <f t="shared" si="9"/>
        <v>19</v>
      </c>
    </row>
    <row r="60" spans="1:39">
      <c r="A60" s="3">
        <v>58</v>
      </c>
      <c r="B60" s="3">
        <v>3</v>
      </c>
      <c r="C60" s="3">
        <v>3</v>
      </c>
      <c r="D60" s="3">
        <v>3</v>
      </c>
      <c r="E60" s="3">
        <v>4</v>
      </c>
      <c r="F60" s="3">
        <v>4</v>
      </c>
      <c r="G60" s="3">
        <f t="shared" si="5"/>
        <v>17</v>
      </c>
      <c r="I60" s="3">
        <v>58</v>
      </c>
      <c r="J60" s="3">
        <v>4</v>
      </c>
      <c r="K60" s="3">
        <v>4</v>
      </c>
      <c r="L60" s="3">
        <v>3</v>
      </c>
      <c r="M60" s="3">
        <v>4</v>
      </c>
      <c r="N60" s="3">
        <v>4</v>
      </c>
      <c r="O60" s="3">
        <f t="shared" si="6"/>
        <v>19</v>
      </c>
      <c r="Q60" s="3">
        <v>58</v>
      </c>
      <c r="R60" s="3">
        <v>3</v>
      </c>
      <c r="S60" s="3">
        <v>4</v>
      </c>
      <c r="T60" s="3">
        <v>3</v>
      </c>
      <c r="U60" s="3">
        <v>4</v>
      </c>
      <c r="V60" s="3">
        <v>3</v>
      </c>
      <c r="W60" s="3">
        <f t="shared" si="7"/>
        <v>17</v>
      </c>
      <c r="Y60" s="3">
        <v>58</v>
      </c>
      <c r="Z60" s="3">
        <v>4</v>
      </c>
      <c r="AA60" s="3">
        <v>3</v>
      </c>
      <c r="AB60" s="3">
        <v>3</v>
      </c>
      <c r="AC60" s="3">
        <v>4</v>
      </c>
      <c r="AD60" s="3">
        <v>4</v>
      </c>
      <c r="AE60" s="3">
        <f t="shared" si="8"/>
        <v>18</v>
      </c>
      <c r="AG60" s="3">
        <v>58</v>
      </c>
      <c r="AH60" s="3">
        <v>3</v>
      </c>
      <c r="AI60" s="3">
        <v>4</v>
      </c>
      <c r="AJ60" s="3">
        <v>4</v>
      </c>
      <c r="AK60" s="3">
        <v>4</v>
      </c>
      <c r="AL60" s="3">
        <v>4</v>
      </c>
      <c r="AM60" s="3">
        <f t="shared" si="9"/>
        <v>19</v>
      </c>
    </row>
    <row r="61" spans="1:39">
      <c r="A61" s="3">
        <v>59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f t="shared" si="5"/>
        <v>20</v>
      </c>
      <c r="I61" s="3">
        <v>59</v>
      </c>
      <c r="J61" s="3">
        <v>4</v>
      </c>
      <c r="K61" s="3">
        <v>3</v>
      </c>
      <c r="L61" s="3">
        <v>4</v>
      </c>
      <c r="M61" s="3">
        <v>4</v>
      </c>
      <c r="N61" s="3">
        <v>4</v>
      </c>
      <c r="O61" s="3">
        <f t="shared" si="6"/>
        <v>19</v>
      </c>
      <c r="Q61" s="3">
        <v>59</v>
      </c>
      <c r="R61" s="3">
        <v>4</v>
      </c>
      <c r="S61" s="3">
        <v>3</v>
      </c>
      <c r="T61" s="3">
        <v>4</v>
      </c>
      <c r="U61" s="3">
        <v>4</v>
      </c>
      <c r="V61" s="3">
        <v>4</v>
      </c>
      <c r="W61" s="3">
        <f t="shared" si="7"/>
        <v>19</v>
      </c>
      <c r="Y61" s="3">
        <v>59</v>
      </c>
      <c r="Z61" s="3">
        <v>4</v>
      </c>
      <c r="AA61" s="3">
        <v>4</v>
      </c>
      <c r="AB61" s="3">
        <v>4</v>
      </c>
      <c r="AC61" s="3">
        <v>3</v>
      </c>
      <c r="AD61" s="3">
        <v>3</v>
      </c>
      <c r="AE61" s="3">
        <f t="shared" si="8"/>
        <v>18</v>
      </c>
      <c r="AG61" s="3">
        <v>59</v>
      </c>
      <c r="AH61" s="3">
        <v>4</v>
      </c>
      <c r="AI61" s="3">
        <v>3</v>
      </c>
      <c r="AJ61" s="3">
        <v>4</v>
      </c>
      <c r="AK61" s="3">
        <v>4</v>
      </c>
      <c r="AL61" s="3">
        <v>4</v>
      </c>
      <c r="AM61" s="3">
        <f t="shared" si="9"/>
        <v>19</v>
      </c>
    </row>
    <row r="62" spans="1:39">
      <c r="A62" s="3">
        <v>60</v>
      </c>
      <c r="B62" s="3">
        <v>3</v>
      </c>
      <c r="C62" s="3">
        <v>3</v>
      </c>
      <c r="D62" s="3">
        <v>3</v>
      </c>
      <c r="E62" s="3">
        <v>3</v>
      </c>
      <c r="F62" s="3">
        <v>3</v>
      </c>
      <c r="G62" s="3">
        <f t="shared" si="5"/>
        <v>15</v>
      </c>
      <c r="I62" s="3">
        <v>60</v>
      </c>
      <c r="J62" s="3">
        <v>4</v>
      </c>
      <c r="K62" s="3">
        <v>4</v>
      </c>
      <c r="L62" s="3">
        <v>4</v>
      </c>
      <c r="M62" s="3">
        <v>4</v>
      </c>
      <c r="N62" s="3">
        <v>4</v>
      </c>
      <c r="O62" s="3">
        <f t="shared" si="6"/>
        <v>20</v>
      </c>
      <c r="Q62" s="3">
        <v>60</v>
      </c>
      <c r="R62" s="3">
        <v>3</v>
      </c>
      <c r="S62" s="3">
        <v>3</v>
      </c>
      <c r="T62" s="3">
        <v>3</v>
      </c>
      <c r="U62" s="3">
        <v>4</v>
      </c>
      <c r="V62" s="3">
        <v>3</v>
      </c>
      <c r="W62" s="3">
        <f t="shared" si="7"/>
        <v>16</v>
      </c>
      <c r="Y62" s="3">
        <v>60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f t="shared" si="8"/>
        <v>20</v>
      </c>
      <c r="AG62" s="3">
        <v>60</v>
      </c>
      <c r="AH62" s="3">
        <v>4</v>
      </c>
      <c r="AI62" s="3">
        <v>4</v>
      </c>
      <c r="AJ62" s="3">
        <v>4</v>
      </c>
      <c r="AK62" s="3">
        <v>3</v>
      </c>
      <c r="AL62" s="3">
        <v>3</v>
      </c>
      <c r="AM62" s="3">
        <f t="shared" si="9"/>
        <v>18</v>
      </c>
    </row>
    <row r="63" spans="1:39">
      <c r="A63" s="3">
        <v>61</v>
      </c>
      <c r="B63" s="3">
        <v>4</v>
      </c>
      <c r="C63" s="3">
        <v>4</v>
      </c>
      <c r="D63" s="3">
        <v>3</v>
      </c>
      <c r="E63" s="3">
        <v>4</v>
      </c>
      <c r="F63" s="3">
        <v>3</v>
      </c>
      <c r="G63" s="3">
        <f t="shared" si="5"/>
        <v>18</v>
      </c>
      <c r="I63" s="3">
        <v>61</v>
      </c>
      <c r="J63" s="3">
        <v>4</v>
      </c>
      <c r="K63" s="3">
        <v>3</v>
      </c>
      <c r="L63" s="3">
        <v>4</v>
      </c>
      <c r="M63" s="3">
        <v>4</v>
      </c>
      <c r="N63" s="3">
        <v>4</v>
      </c>
      <c r="O63" s="3">
        <f t="shared" si="6"/>
        <v>19</v>
      </c>
      <c r="Q63" s="3">
        <v>61</v>
      </c>
      <c r="R63" s="3">
        <v>4</v>
      </c>
      <c r="S63" s="3">
        <v>3</v>
      </c>
      <c r="T63" s="3">
        <v>4</v>
      </c>
      <c r="U63" s="3">
        <v>4</v>
      </c>
      <c r="V63" s="3">
        <v>3</v>
      </c>
      <c r="W63" s="3">
        <f t="shared" si="7"/>
        <v>18</v>
      </c>
      <c r="Y63" s="3">
        <v>61</v>
      </c>
      <c r="Z63" s="3">
        <v>4</v>
      </c>
      <c r="AA63" s="3">
        <v>3</v>
      </c>
      <c r="AB63" s="3">
        <v>3</v>
      </c>
      <c r="AC63" s="3">
        <v>4</v>
      </c>
      <c r="AD63" s="3">
        <v>3</v>
      </c>
      <c r="AE63" s="3">
        <f t="shared" si="8"/>
        <v>17</v>
      </c>
      <c r="AG63" s="3">
        <v>61</v>
      </c>
      <c r="AH63" s="3">
        <v>4</v>
      </c>
      <c r="AI63" s="3">
        <v>3</v>
      </c>
      <c r="AJ63" s="3">
        <v>3</v>
      </c>
      <c r="AK63" s="3">
        <v>4</v>
      </c>
      <c r="AL63" s="3">
        <v>4</v>
      </c>
      <c r="AM63" s="3">
        <f t="shared" si="9"/>
        <v>18</v>
      </c>
    </row>
    <row r="64" spans="1:39">
      <c r="A64" s="3">
        <v>62</v>
      </c>
      <c r="B64" s="3">
        <v>4</v>
      </c>
      <c r="C64" s="3">
        <v>4</v>
      </c>
      <c r="D64" s="3">
        <v>4</v>
      </c>
      <c r="E64" s="3">
        <v>4</v>
      </c>
      <c r="F64" s="3">
        <v>4</v>
      </c>
      <c r="G64" s="3">
        <f t="shared" si="5"/>
        <v>20</v>
      </c>
      <c r="I64" s="3">
        <v>62</v>
      </c>
      <c r="J64" s="3">
        <v>4</v>
      </c>
      <c r="K64" s="3">
        <v>4</v>
      </c>
      <c r="L64" s="3">
        <v>4</v>
      </c>
      <c r="M64" s="3">
        <v>4</v>
      </c>
      <c r="N64" s="3">
        <v>4</v>
      </c>
      <c r="O64" s="3">
        <f t="shared" si="6"/>
        <v>20</v>
      </c>
      <c r="Q64" s="3">
        <v>62</v>
      </c>
      <c r="R64" s="3">
        <v>3</v>
      </c>
      <c r="S64" s="3">
        <v>3</v>
      </c>
      <c r="T64" s="3">
        <v>4</v>
      </c>
      <c r="U64" s="3">
        <v>4</v>
      </c>
      <c r="V64" s="3">
        <v>4</v>
      </c>
      <c r="W64" s="3">
        <f t="shared" si="7"/>
        <v>18</v>
      </c>
      <c r="Y64" s="3">
        <v>62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f t="shared" si="8"/>
        <v>20</v>
      </c>
      <c r="AG64" s="3">
        <v>62</v>
      </c>
      <c r="AH64" s="3">
        <v>3</v>
      </c>
      <c r="AI64" s="3">
        <v>3</v>
      </c>
      <c r="AJ64" s="3">
        <v>3</v>
      </c>
      <c r="AK64" s="3">
        <v>3</v>
      </c>
      <c r="AL64" s="3">
        <v>3</v>
      </c>
      <c r="AM64" s="3">
        <f t="shared" si="9"/>
        <v>15</v>
      </c>
    </row>
    <row r="65" spans="1:39">
      <c r="A65" s="3">
        <v>63</v>
      </c>
      <c r="B65" s="3">
        <v>3</v>
      </c>
      <c r="C65" s="3">
        <v>4</v>
      </c>
      <c r="D65" s="3">
        <v>4</v>
      </c>
      <c r="E65" s="3">
        <v>4</v>
      </c>
      <c r="F65" s="3">
        <v>4</v>
      </c>
      <c r="G65" s="3">
        <f t="shared" si="5"/>
        <v>19</v>
      </c>
      <c r="I65" s="3">
        <v>63</v>
      </c>
      <c r="J65" s="3">
        <v>4</v>
      </c>
      <c r="K65" s="3">
        <v>4</v>
      </c>
      <c r="L65" s="3">
        <v>3</v>
      </c>
      <c r="M65" s="3">
        <v>4</v>
      </c>
      <c r="N65" s="3">
        <v>3</v>
      </c>
      <c r="O65" s="3">
        <f t="shared" si="6"/>
        <v>18</v>
      </c>
      <c r="Q65" s="3">
        <v>63</v>
      </c>
      <c r="R65" s="3">
        <v>4</v>
      </c>
      <c r="S65" s="3">
        <v>4</v>
      </c>
      <c r="T65" s="3">
        <v>3</v>
      </c>
      <c r="U65" s="3">
        <v>4</v>
      </c>
      <c r="V65" s="3">
        <v>4</v>
      </c>
      <c r="W65" s="3">
        <f t="shared" si="7"/>
        <v>19</v>
      </c>
      <c r="Y65" s="3">
        <v>63</v>
      </c>
      <c r="Z65" s="3">
        <v>3</v>
      </c>
      <c r="AA65" s="3">
        <v>3</v>
      </c>
      <c r="AB65" s="3">
        <v>3</v>
      </c>
      <c r="AC65" s="3">
        <v>4</v>
      </c>
      <c r="AD65" s="3">
        <v>3</v>
      </c>
      <c r="AE65" s="3">
        <f t="shared" si="8"/>
        <v>16</v>
      </c>
      <c r="AG65" s="3">
        <v>63</v>
      </c>
      <c r="AH65" s="3">
        <v>4</v>
      </c>
      <c r="AI65" s="3">
        <v>4</v>
      </c>
      <c r="AJ65" s="3">
        <v>3</v>
      </c>
      <c r="AK65" s="3">
        <v>3</v>
      </c>
      <c r="AL65" s="3">
        <v>3</v>
      </c>
      <c r="AM65" s="3">
        <f t="shared" si="9"/>
        <v>17</v>
      </c>
    </row>
    <row r="66" spans="1:39">
      <c r="A66" s="3">
        <v>64</v>
      </c>
      <c r="B66" s="3">
        <v>4</v>
      </c>
      <c r="C66" s="3">
        <v>4</v>
      </c>
      <c r="D66" s="3">
        <v>3</v>
      </c>
      <c r="E66" s="3">
        <v>4</v>
      </c>
      <c r="F66" s="3">
        <v>4</v>
      </c>
      <c r="G66" s="3">
        <f t="shared" si="5"/>
        <v>19</v>
      </c>
      <c r="I66" s="3">
        <v>64</v>
      </c>
      <c r="J66" s="3">
        <v>3</v>
      </c>
      <c r="K66" s="3">
        <v>3</v>
      </c>
      <c r="L66" s="3">
        <v>3</v>
      </c>
      <c r="M66" s="3">
        <v>3</v>
      </c>
      <c r="N66" s="3">
        <v>3</v>
      </c>
      <c r="O66" s="3">
        <f t="shared" si="6"/>
        <v>15</v>
      </c>
      <c r="Q66" s="3">
        <v>64</v>
      </c>
      <c r="R66" s="3">
        <v>4</v>
      </c>
      <c r="S66" s="3">
        <v>4</v>
      </c>
      <c r="T66" s="3">
        <v>4</v>
      </c>
      <c r="U66" s="3">
        <v>4</v>
      </c>
      <c r="V66" s="3">
        <v>2</v>
      </c>
      <c r="W66" s="3">
        <f t="shared" si="7"/>
        <v>18</v>
      </c>
      <c r="Y66" s="3">
        <v>64</v>
      </c>
      <c r="Z66" s="3">
        <v>4</v>
      </c>
      <c r="AA66" s="3">
        <v>4</v>
      </c>
      <c r="AB66" s="3">
        <v>3</v>
      </c>
      <c r="AC66" s="3">
        <v>4</v>
      </c>
      <c r="AD66" s="3">
        <v>4</v>
      </c>
      <c r="AE66" s="3">
        <f t="shared" si="8"/>
        <v>19</v>
      </c>
      <c r="AG66" s="3">
        <v>64</v>
      </c>
      <c r="AH66" s="3">
        <v>4</v>
      </c>
      <c r="AI66" s="3">
        <v>3</v>
      </c>
      <c r="AJ66" s="3">
        <v>4</v>
      </c>
      <c r="AK66" s="3">
        <v>4</v>
      </c>
      <c r="AL66" s="3">
        <v>4</v>
      </c>
      <c r="AM66" s="3">
        <f t="shared" si="9"/>
        <v>19</v>
      </c>
    </row>
    <row r="67" spans="1:39">
      <c r="A67" s="3">
        <v>65</v>
      </c>
      <c r="B67" s="3">
        <v>3</v>
      </c>
      <c r="C67" s="3">
        <v>3</v>
      </c>
      <c r="D67" s="3">
        <v>3</v>
      </c>
      <c r="E67" s="3">
        <v>3</v>
      </c>
      <c r="F67" s="3">
        <v>3</v>
      </c>
      <c r="G67" s="3">
        <f t="shared" ref="G67:G77" si="10">SUM(B67:F67)</f>
        <v>15</v>
      </c>
      <c r="I67" s="3">
        <v>65</v>
      </c>
      <c r="J67" s="3">
        <v>4</v>
      </c>
      <c r="K67" s="3">
        <v>3</v>
      </c>
      <c r="L67" s="3">
        <v>3</v>
      </c>
      <c r="M67" s="3">
        <v>4</v>
      </c>
      <c r="N67" s="3">
        <v>3</v>
      </c>
      <c r="O67" s="3">
        <f t="shared" ref="O67:O77" si="11">SUM(J67:N67)</f>
        <v>17</v>
      </c>
      <c r="Q67" s="3">
        <v>65</v>
      </c>
      <c r="R67" s="3">
        <v>3</v>
      </c>
      <c r="S67" s="3">
        <v>3</v>
      </c>
      <c r="T67" s="3">
        <v>3</v>
      </c>
      <c r="U67" s="3">
        <v>3</v>
      </c>
      <c r="V67" s="3">
        <v>3</v>
      </c>
      <c r="W67" s="3">
        <f t="shared" ref="W67:W77" si="12">SUM(R67:V67)</f>
        <v>15</v>
      </c>
      <c r="Y67" s="3">
        <v>65</v>
      </c>
      <c r="Z67" s="3">
        <v>4</v>
      </c>
      <c r="AA67" s="3">
        <v>4</v>
      </c>
      <c r="AB67" s="3">
        <v>4</v>
      </c>
      <c r="AC67" s="3">
        <v>3</v>
      </c>
      <c r="AD67" s="3">
        <v>4</v>
      </c>
      <c r="AE67" s="3">
        <f t="shared" ref="AE67:AE77" si="13">SUM(Z67:AD67)</f>
        <v>19</v>
      </c>
      <c r="AG67" s="3">
        <v>65</v>
      </c>
      <c r="AH67" s="3">
        <v>3</v>
      </c>
      <c r="AI67" s="3">
        <v>3</v>
      </c>
      <c r="AJ67" s="3">
        <v>3</v>
      </c>
      <c r="AK67" s="3">
        <v>3</v>
      </c>
      <c r="AL67" s="3">
        <v>3</v>
      </c>
      <c r="AM67" s="3">
        <f t="shared" ref="AM67:AM77" si="14">SUM(AH67:AL67)</f>
        <v>15</v>
      </c>
    </row>
    <row r="68" spans="1:39">
      <c r="A68" s="3">
        <v>66</v>
      </c>
      <c r="B68" s="3">
        <v>3</v>
      </c>
      <c r="C68" s="3">
        <v>4</v>
      </c>
      <c r="D68" s="3">
        <v>4</v>
      </c>
      <c r="E68" s="3">
        <v>4</v>
      </c>
      <c r="F68" s="3">
        <v>4</v>
      </c>
      <c r="G68" s="3">
        <f t="shared" si="10"/>
        <v>19</v>
      </c>
      <c r="I68" s="3">
        <v>66</v>
      </c>
      <c r="J68" s="3">
        <v>4</v>
      </c>
      <c r="K68" s="3">
        <v>4</v>
      </c>
      <c r="L68" s="3">
        <v>3</v>
      </c>
      <c r="M68" s="3">
        <v>4</v>
      </c>
      <c r="N68" s="3">
        <v>4</v>
      </c>
      <c r="O68" s="3">
        <f t="shared" si="11"/>
        <v>19</v>
      </c>
      <c r="Q68" s="3">
        <v>66</v>
      </c>
      <c r="R68" s="3">
        <v>4</v>
      </c>
      <c r="S68" s="3">
        <v>4</v>
      </c>
      <c r="T68" s="3">
        <v>4</v>
      </c>
      <c r="U68" s="3">
        <v>4</v>
      </c>
      <c r="V68" s="3">
        <v>4</v>
      </c>
      <c r="W68" s="3">
        <f t="shared" si="12"/>
        <v>20</v>
      </c>
      <c r="Y68" s="3">
        <v>66</v>
      </c>
      <c r="Z68" s="3">
        <v>3</v>
      </c>
      <c r="AA68" s="3">
        <v>3</v>
      </c>
      <c r="AB68" s="3">
        <v>3</v>
      </c>
      <c r="AC68" s="3">
        <v>3</v>
      </c>
      <c r="AD68" s="3">
        <v>3</v>
      </c>
      <c r="AE68" s="3">
        <f t="shared" si="13"/>
        <v>15</v>
      </c>
      <c r="AG68" s="3">
        <v>66</v>
      </c>
      <c r="AH68" s="3">
        <v>3</v>
      </c>
      <c r="AI68" s="3">
        <v>3</v>
      </c>
      <c r="AJ68" s="3">
        <v>3</v>
      </c>
      <c r="AK68" s="3">
        <v>3</v>
      </c>
      <c r="AL68" s="3">
        <v>3</v>
      </c>
      <c r="AM68" s="3">
        <f t="shared" si="14"/>
        <v>15</v>
      </c>
    </row>
    <row r="69" spans="1:39">
      <c r="A69" s="3">
        <v>67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f t="shared" si="10"/>
        <v>15</v>
      </c>
      <c r="I69" s="3">
        <v>67</v>
      </c>
      <c r="J69" s="3">
        <v>3</v>
      </c>
      <c r="K69" s="3">
        <v>3</v>
      </c>
      <c r="L69" s="3">
        <v>3</v>
      </c>
      <c r="M69" s="3">
        <v>3</v>
      </c>
      <c r="N69" s="3">
        <v>3</v>
      </c>
      <c r="O69" s="3">
        <f t="shared" si="11"/>
        <v>15</v>
      </c>
      <c r="Q69" s="3">
        <v>67</v>
      </c>
      <c r="R69" s="3">
        <v>4</v>
      </c>
      <c r="S69" s="3">
        <v>4</v>
      </c>
      <c r="T69" s="3">
        <v>4</v>
      </c>
      <c r="U69" s="3">
        <v>4</v>
      </c>
      <c r="V69" s="3">
        <v>4</v>
      </c>
      <c r="W69" s="3">
        <f t="shared" si="12"/>
        <v>20</v>
      </c>
      <c r="Y69" s="3">
        <v>67</v>
      </c>
      <c r="Z69" s="3">
        <v>4</v>
      </c>
      <c r="AA69" s="3">
        <v>4</v>
      </c>
      <c r="AB69" s="3">
        <v>4</v>
      </c>
      <c r="AC69" s="3">
        <v>4</v>
      </c>
      <c r="AD69" s="3">
        <v>4</v>
      </c>
      <c r="AE69" s="3">
        <f t="shared" si="13"/>
        <v>20</v>
      </c>
      <c r="AG69" s="3">
        <v>67</v>
      </c>
      <c r="AH69" s="3">
        <v>4</v>
      </c>
      <c r="AI69" s="3">
        <v>3</v>
      </c>
      <c r="AJ69" s="3">
        <v>4</v>
      </c>
      <c r="AK69" s="3">
        <v>4</v>
      </c>
      <c r="AL69" s="3">
        <v>3</v>
      </c>
      <c r="AM69" s="3">
        <f t="shared" si="14"/>
        <v>18</v>
      </c>
    </row>
    <row r="70" spans="1:39">
      <c r="A70" s="3">
        <v>68</v>
      </c>
      <c r="B70" s="3">
        <v>4</v>
      </c>
      <c r="C70" s="3">
        <v>4</v>
      </c>
      <c r="D70" s="3">
        <v>3</v>
      </c>
      <c r="E70" s="3">
        <v>4</v>
      </c>
      <c r="F70" s="3">
        <v>4</v>
      </c>
      <c r="G70" s="3">
        <f t="shared" si="10"/>
        <v>19</v>
      </c>
      <c r="I70" s="3">
        <v>68</v>
      </c>
      <c r="J70" s="3">
        <v>4</v>
      </c>
      <c r="K70" s="3">
        <v>3</v>
      </c>
      <c r="L70" s="3">
        <v>4</v>
      </c>
      <c r="M70" s="3">
        <v>4</v>
      </c>
      <c r="N70" s="3">
        <v>4</v>
      </c>
      <c r="O70" s="3">
        <f t="shared" si="11"/>
        <v>19</v>
      </c>
      <c r="Q70" s="3">
        <v>68</v>
      </c>
      <c r="R70" s="3">
        <v>4</v>
      </c>
      <c r="S70" s="3">
        <v>4</v>
      </c>
      <c r="T70" s="3">
        <v>4</v>
      </c>
      <c r="U70" s="3">
        <v>4</v>
      </c>
      <c r="V70" s="3">
        <v>4</v>
      </c>
      <c r="W70" s="3">
        <f t="shared" si="12"/>
        <v>20</v>
      </c>
      <c r="Y70" s="3">
        <v>68</v>
      </c>
      <c r="Z70" s="3">
        <v>3</v>
      </c>
      <c r="AA70" s="3">
        <v>3</v>
      </c>
      <c r="AB70" s="3">
        <v>3</v>
      </c>
      <c r="AC70" s="3">
        <v>3</v>
      </c>
      <c r="AD70" s="3">
        <v>3</v>
      </c>
      <c r="AE70" s="3">
        <f t="shared" si="13"/>
        <v>15</v>
      </c>
      <c r="AG70" s="3">
        <v>68</v>
      </c>
      <c r="AH70" s="3">
        <v>3</v>
      </c>
      <c r="AI70" s="3">
        <v>3</v>
      </c>
      <c r="AJ70" s="3">
        <v>3</v>
      </c>
      <c r="AK70" s="3">
        <v>3</v>
      </c>
      <c r="AL70" s="3">
        <v>3</v>
      </c>
      <c r="AM70" s="3">
        <f t="shared" si="14"/>
        <v>15</v>
      </c>
    </row>
    <row r="71" spans="1:39">
      <c r="A71" s="3">
        <v>69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f t="shared" si="10"/>
        <v>15</v>
      </c>
      <c r="I71" s="3">
        <v>69</v>
      </c>
      <c r="J71" s="3">
        <v>3</v>
      </c>
      <c r="K71" s="3">
        <v>3</v>
      </c>
      <c r="L71" s="3">
        <v>3</v>
      </c>
      <c r="M71" s="3">
        <v>3</v>
      </c>
      <c r="N71" s="3">
        <v>4</v>
      </c>
      <c r="O71" s="3">
        <f t="shared" si="11"/>
        <v>16</v>
      </c>
      <c r="Q71" s="3">
        <v>69</v>
      </c>
      <c r="R71" s="3">
        <v>3</v>
      </c>
      <c r="S71" s="3">
        <v>4</v>
      </c>
      <c r="T71" s="3">
        <v>4</v>
      </c>
      <c r="U71" s="3">
        <v>4</v>
      </c>
      <c r="V71" s="3">
        <v>4</v>
      </c>
      <c r="W71" s="3">
        <f t="shared" si="12"/>
        <v>19</v>
      </c>
      <c r="Y71" s="3">
        <v>69</v>
      </c>
      <c r="Z71" s="3">
        <v>4</v>
      </c>
      <c r="AA71" s="3">
        <v>4</v>
      </c>
      <c r="AB71" s="3">
        <v>3</v>
      </c>
      <c r="AC71" s="3">
        <v>4</v>
      </c>
      <c r="AD71" s="3">
        <v>4</v>
      </c>
      <c r="AE71" s="3">
        <f t="shared" si="13"/>
        <v>19</v>
      </c>
      <c r="AG71" s="3">
        <v>69</v>
      </c>
      <c r="AH71" s="3">
        <v>3</v>
      </c>
      <c r="AI71" s="3">
        <v>3</v>
      </c>
      <c r="AJ71" s="3">
        <v>3</v>
      </c>
      <c r="AK71" s="3">
        <v>3</v>
      </c>
      <c r="AL71" s="3">
        <v>3</v>
      </c>
      <c r="AM71" s="3">
        <f t="shared" si="14"/>
        <v>15</v>
      </c>
    </row>
    <row r="72" spans="1:39">
      <c r="A72" s="3">
        <v>70</v>
      </c>
      <c r="B72" s="3">
        <v>3</v>
      </c>
      <c r="C72" s="3">
        <v>3</v>
      </c>
      <c r="D72" s="3">
        <v>3</v>
      </c>
      <c r="E72" s="3">
        <v>3</v>
      </c>
      <c r="F72" s="3">
        <v>3</v>
      </c>
      <c r="G72" s="3">
        <f t="shared" si="10"/>
        <v>15</v>
      </c>
      <c r="I72" s="3">
        <v>70</v>
      </c>
      <c r="J72" s="3">
        <v>4</v>
      </c>
      <c r="K72" s="3">
        <v>4</v>
      </c>
      <c r="L72" s="3">
        <v>3</v>
      </c>
      <c r="M72" s="3">
        <v>4</v>
      </c>
      <c r="N72" s="3">
        <v>4</v>
      </c>
      <c r="O72" s="3">
        <f t="shared" si="11"/>
        <v>19</v>
      </c>
      <c r="Q72" s="3">
        <v>70</v>
      </c>
      <c r="R72" s="3">
        <v>3</v>
      </c>
      <c r="S72" s="3">
        <v>4</v>
      </c>
      <c r="T72" s="3">
        <v>4</v>
      </c>
      <c r="U72" s="3">
        <v>4</v>
      </c>
      <c r="V72" s="3">
        <v>4</v>
      </c>
      <c r="W72" s="3">
        <f t="shared" si="12"/>
        <v>19</v>
      </c>
      <c r="Y72" s="3">
        <v>70</v>
      </c>
      <c r="Z72" s="3">
        <v>3</v>
      </c>
      <c r="AA72" s="3">
        <v>3</v>
      </c>
      <c r="AB72" s="3">
        <v>3</v>
      </c>
      <c r="AC72" s="3">
        <v>3</v>
      </c>
      <c r="AD72" s="3">
        <v>3</v>
      </c>
      <c r="AE72" s="3">
        <f t="shared" si="13"/>
        <v>15</v>
      </c>
      <c r="AG72" s="3">
        <v>70</v>
      </c>
      <c r="AH72" s="3">
        <v>4</v>
      </c>
      <c r="AI72" s="3">
        <v>4</v>
      </c>
      <c r="AJ72" s="3">
        <v>4</v>
      </c>
      <c r="AK72" s="3">
        <v>4</v>
      </c>
      <c r="AL72" s="3">
        <v>4</v>
      </c>
      <c r="AM72" s="3">
        <f t="shared" si="14"/>
        <v>20</v>
      </c>
    </row>
    <row r="73" spans="1:39">
      <c r="A73" s="3">
        <v>71</v>
      </c>
      <c r="B73" s="3">
        <v>4</v>
      </c>
      <c r="C73" s="3">
        <v>3</v>
      </c>
      <c r="D73" s="3">
        <v>4</v>
      </c>
      <c r="E73" s="3">
        <v>4</v>
      </c>
      <c r="F73" s="3">
        <v>4</v>
      </c>
      <c r="G73" s="3">
        <f t="shared" si="10"/>
        <v>19</v>
      </c>
      <c r="I73" s="3">
        <v>71</v>
      </c>
      <c r="J73" s="3">
        <v>4</v>
      </c>
      <c r="K73" s="3">
        <v>4</v>
      </c>
      <c r="L73" s="3">
        <v>3</v>
      </c>
      <c r="M73" s="3">
        <v>4</v>
      </c>
      <c r="N73" s="3">
        <v>4</v>
      </c>
      <c r="O73" s="3">
        <f t="shared" si="11"/>
        <v>19</v>
      </c>
      <c r="Q73" s="3">
        <v>71</v>
      </c>
      <c r="R73" s="3">
        <v>3</v>
      </c>
      <c r="S73" s="3">
        <v>4</v>
      </c>
      <c r="T73" s="3">
        <v>3</v>
      </c>
      <c r="U73" s="3">
        <v>4</v>
      </c>
      <c r="V73" s="3">
        <v>4</v>
      </c>
      <c r="W73" s="3">
        <f t="shared" si="12"/>
        <v>18</v>
      </c>
      <c r="Y73" s="3">
        <v>71</v>
      </c>
      <c r="Z73" s="3">
        <v>4</v>
      </c>
      <c r="AA73" s="3">
        <v>4</v>
      </c>
      <c r="AB73" s="3">
        <v>4</v>
      </c>
      <c r="AC73" s="3">
        <v>4</v>
      </c>
      <c r="AD73" s="3">
        <v>4</v>
      </c>
      <c r="AE73" s="3">
        <f t="shared" si="13"/>
        <v>20</v>
      </c>
      <c r="AG73" s="3">
        <v>71</v>
      </c>
      <c r="AH73" s="3">
        <v>3</v>
      </c>
      <c r="AI73" s="3">
        <v>4</v>
      </c>
      <c r="AJ73" s="3">
        <v>4</v>
      </c>
      <c r="AK73" s="3">
        <v>4</v>
      </c>
      <c r="AL73" s="3">
        <v>4</v>
      </c>
      <c r="AM73" s="3">
        <f t="shared" si="14"/>
        <v>19</v>
      </c>
    </row>
    <row r="74" spans="1:39">
      <c r="A74" s="3">
        <v>72</v>
      </c>
      <c r="B74" s="3">
        <v>4</v>
      </c>
      <c r="C74" s="3">
        <v>3</v>
      </c>
      <c r="D74" s="3">
        <v>4</v>
      </c>
      <c r="E74" s="3">
        <v>4</v>
      </c>
      <c r="F74" s="3">
        <v>4</v>
      </c>
      <c r="G74" s="3">
        <f t="shared" si="10"/>
        <v>19</v>
      </c>
      <c r="I74" s="3">
        <v>72</v>
      </c>
      <c r="J74" s="3">
        <v>3</v>
      </c>
      <c r="K74" s="3">
        <v>3</v>
      </c>
      <c r="L74" s="3">
        <v>3</v>
      </c>
      <c r="M74" s="3">
        <v>3</v>
      </c>
      <c r="N74" s="3">
        <v>3</v>
      </c>
      <c r="O74" s="3">
        <f t="shared" si="11"/>
        <v>15</v>
      </c>
      <c r="Q74" s="3">
        <v>72</v>
      </c>
      <c r="R74" s="3">
        <v>3</v>
      </c>
      <c r="S74" s="3">
        <v>3</v>
      </c>
      <c r="T74" s="3">
        <v>4</v>
      </c>
      <c r="U74" s="3">
        <v>4</v>
      </c>
      <c r="V74" s="3">
        <v>3</v>
      </c>
      <c r="W74" s="3">
        <f t="shared" si="12"/>
        <v>17</v>
      </c>
      <c r="Y74" s="3">
        <v>72</v>
      </c>
      <c r="Z74" s="3">
        <v>4</v>
      </c>
      <c r="AA74" s="3">
        <v>3</v>
      </c>
      <c r="AB74" s="3">
        <v>4</v>
      </c>
      <c r="AC74" s="3">
        <v>4</v>
      </c>
      <c r="AD74" s="3">
        <v>4</v>
      </c>
      <c r="AE74" s="3">
        <f t="shared" si="13"/>
        <v>19</v>
      </c>
      <c r="AG74" s="3">
        <v>72</v>
      </c>
      <c r="AH74" s="3">
        <v>3</v>
      </c>
      <c r="AI74" s="3">
        <v>3</v>
      </c>
      <c r="AJ74" s="3">
        <v>3</v>
      </c>
      <c r="AK74" s="3">
        <v>3</v>
      </c>
      <c r="AL74" s="3">
        <v>3</v>
      </c>
      <c r="AM74" s="3">
        <f t="shared" si="14"/>
        <v>15</v>
      </c>
    </row>
    <row r="75" spans="1:39">
      <c r="A75" s="3">
        <v>73</v>
      </c>
      <c r="B75" s="3">
        <v>3</v>
      </c>
      <c r="C75" s="3">
        <v>4</v>
      </c>
      <c r="D75" s="3">
        <v>3</v>
      </c>
      <c r="E75" s="3">
        <v>3</v>
      </c>
      <c r="F75" s="3">
        <v>3</v>
      </c>
      <c r="G75" s="3">
        <f t="shared" si="10"/>
        <v>16</v>
      </c>
      <c r="I75" s="3">
        <v>73</v>
      </c>
      <c r="J75" s="3">
        <v>3</v>
      </c>
      <c r="K75" s="3">
        <v>3</v>
      </c>
      <c r="L75" s="3">
        <v>3</v>
      </c>
      <c r="M75" s="3">
        <v>3</v>
      </c>
      <c r="N75" s="3">
        <v>3</v>
      </c>
      <c r="O75" s="3">
        <f t="shared" si="11"/>
        <v>15</v>
      </c>
      <c r="Q75" s="3">
        <v>73</v>
      </c>
      <c r="R75" s="3">
        <v>3</v>
      </c>
      <c r="S75" s="3">
        <v>3</v>
      </c>
      <c r="T75" s="3">
        <v>3</v>
      </c>
      <c r="U75" s="3">
        <v>4</v>
      </c>
      <c r="V75" s="3">
        <v>3</v>
      </c>
      <c r="W75" s="3">
        <f t="shared" si="12"/>
        <v>16</v>
      </c>
      <c r="Y75" s="3">
        <v>73</v>
      </c>
      <c r="Z75" s="3">
        <v>3</v>
      </c>
      <c r="AA75" s="3">
        <v>4</v>
      </c>
      <c r="AB75" s="3">
        <v>3</v>
      </c>
      <c r="AC75" s="3">
        <v>4</v>
      </c>
      <c r="AD75" s="3">
        <v>4</v>
      </c>
      <c r="AE75" s="3">
        <f t="shared" si="13"/>
        <v>18</v>
      </c>
      <c r="AG75" s="3">
        <v>73</v>
      </c>
      <c r="AH75" s="3">
        <v>4</v>
      </c>
      <c r="AI75" s="3">
        <v>3</v>
      </c>
      <c r="AJ75" s="3">
        <v>4</v>
      </c>
      <c r="AK75" s="3">
        <v>4</v>
      </c>
      <c r="AL75" s="3">
        <v>3</v>
      </c>
      <c r="AM75" s="3">
        <f t="shared" si="14"/>
        <v>18</v>
      </c>
    </row>
    <row r="76" spans="1:39">
      <c r="A76" s="3">
        <v>74</v>
      </c>
      <c r="B76" s="3">
        <v>4</v>
      </c>
      <c r="C76" s="3">
        <v>4</v>
      </c>
      <c r="D76" s="3">
        <v>4</v>
      </c>
      <c r="E76" s="3">
        <v>4</v>
      </c>
      <c r="F76" s="3">
        <v>4</v>
      </c>
      <c r="G76" s="3">
        <f t="shared" si="10"/>
        <v>20</v>
      </c>
      <c r="I76" s="3">
        <v>74</v>
      </c>
      <c r="J76" s="3">
        <v>3</v>
      </c>
      <c r="K76" s="3">
        <v>3</v>
      </c>
      <c r="L76" s="3">
        <v>3</v>
      </c>
      <c r="M76" s="3">
        <v>4</v>
      </c>
      <c r="N76" s="3">
        <v>3</v>
      </c>
      <c r="O76" s="3">
        <f t="shared" si="11"/>
        <v>16</v>
      </c>
      <c r="Q76" s="3">
        <v>74</v>
      </c>
      <c r="R76" s="3">
        <v>3</v>
      </c>
      <c r="S76" s="3">
        <v>3</v>
      </c>
      <c r="T76" s="3">
        <v>3</v>
      </c>
      <c r="U76" s="3">
        <v>4</v>
      </c>
      <c r="V76" s="3">
        <v>3</v>
      </c>
      <c r="W76" s="3">
        <f t="shared" si="12"/>
        <v>16</v>
      </c>
      <c r="Y76" s="3">
        <v>74</v>
      </c>
      <c r="Z76" s="3">
        <v>3</v>
      </c>
      <c r="AA76" s="3">
        <v>3</v>
      </c>
      <c r="AB76" s="3">
        <v>3</v>
      </c>
      <c r="AC76" s="3">
        <v>3</v>
      </c>
      <c r="AD76" s="3">
        <v>3</v>
      </c>
      <c r="AE76" s="3">
        <f t="shared" si="13"/>
        <v>15</v>
      </c>
      <c r="AG76" s="3">
        <v>74</v>
      </c>
      <c r="AH76" s="3">
        <v>4</v>
      </c>
      <c r="AI76" s="3">
        <v>4</v>
      </c>
      <c r="AJ76" s="3">
        <v>3</v>
      </c>
      <c r="AK76" s="3">
        <v>3</v>
      </c>
      <c r="AL76" s="3">
        <v>4</v>
      </c>
      <c r="AM76" s="3">
        <f t="shared" si="14"/>
        <v>18</v>
      </c>
    </row>
    <row r="77" spans="1:39">
      <c r="A77" s="3">
        <v>75</v>
      </c>
      <c r="B77" s="3">
        <v>3</v>
      </c>
      <c r="C77" s="3">
        <v>4</v>
      </c>
      <c r="D77" s="3">
        <v>3</v>
      </c>
      <c r="E77" s="3">
        <v>3</v>
      </c>
      <c r="F77" s="3">
        <v>3</v>
      </c>
      <c r="G77" s="3">
        <f t="shared" si="10"/>
        <v>16</v>
      </c>
      <c r="I77" s="3">
        <v>75</v>
      </c>
      <c r="J77" s="3">
        <v>3</v>
      </c>
      <c r="K77" s="3">
        <v>3</v>
      </c>
      <c r="L77" s="3">
        <v>3</v>
      </c>
      <c r="M77" s="3">
        <v>3</v>
      </c>
      <c r="N77" s="3">
        <v>3</v>
      </c>
      <c r="O77" s="3">
        <f t="shared" si="11"/>
        <v>15</v>
      </c>
      <c r="Q77" s="3">
        <v>75</v>
      </c>
      <c r="R77" s="3">
        <v>3</v>
      </c>
      <c r="S77" s="3">
        <v>3</v>
      </c>
      <c r="T77" s="3">
        <v>3</v>
      </c>
      <c r="U77" s="3">
        <v>3</v>
      </c>
      <c r="V77" s="3">
        <v>3</v>
      </c>
      <c r="W77" s="3">
        <f t="shared" si="12"/>
        <v>15</v>
      </c>
      <c r="Y77" s="3">
        <v>75</v>
      </c>
      <c r="Z77" s="3">
        <v>4</v>
      </c>
      <c r="AA77" s="3">
        <v>4</v>
      </c>
      <c r="AB77" s="3">
        <v>4</v>
      </c>
      <c r="AC77" s="3">
        <v>4</v>
      </c>
      <c r="AD77" s="3">
        <v>4</v>
      </c>
      <c r="AE77" s="3">
        <f t="shared" si="13"/>
        <v>20</v>
      </c>
      <c r="AG77" s="3">
        <v>75</v>
      </c>
      <c r="AH77" s="3">
        <v>3</v>
      </c>
      <c r="AI77" s="3">
        <v>3</v>
      </c>
      <c r="AJ77" s="3">
        <v>3</v>
      </c>
      <c r="AK77" s="3">
        <v>3</v>
      </c>
      <c r="AL77" s="3">
        <v>3</v>
      </c>
      <c r="AM77" s="3">
        <f t="shared" si="14"/>
        <v>15</v>
      </c>
    </row>
    <row r="78" spans="1:39">
      <c r="A78" t="s">
        <v>38</v>
      </c>
      <c r="B78">
        <f t="shared" ref="B78:G78" si="15">SUM(B3:B77)</f>
        <v>276</v>
      </c>
      <c r="C78">
        <f t="shared" si="15"/>
        <v>280</v>
      </c>
      <c r="D78">
        <f t="shared" si="15"/>
        <v>278</v>
      </c>
      <c r="E78">
        <f t="shared" si="15"/>
        <v>280</v>
      </c>
      <c r="F78">
        <f t="shared" si="15"/>
        <v>278</v>
      </c>
      <c r="G78">
        <f t="shared" si="15"/>
        <v>1392</v>
      </c>
      <c r="I78" t="s">
        <v>38</v>
      </c>
      <c r="J78">
        <f t="shared" ref="J78:O78" si="16">SUM(J3:J77)</f>
        <v>271</v>
      </c>
      <c r="K78">
        <f t="shared" si="16"/>
        <v>270</v>
      </c>
      <c r="L78">
        <f t="shared" si="16"/>
        <v>273</v>
      </c>
      <c r="M78">
        <f t="shared" si="16"/>
        <v>269</v>
      </c>
      <c r="N78">
        <f t="shared" si="16"/>
        <v>270</v>
      </c>
      <c r="O78">
        <f t="shared" si="16"/>
        <v>1353</v>
      </c>
      <c r="Q78" t="s">
        <v>38</v>
      </c>
      <c r="R78">
        <f t="shared" ref="R78:W78" si="17">SUM(R3:R77)</f>
        <v>268</v>
      </c>
      <c r="S78">
        <f t="shared" si="17"/>
        <v>273</v>
      </c>
      <c r="T78">
        <f t="shared" si="17"/>
        <v>273</v>
      </c>
      <c r="U78">
        <f t="shared" si="17"/>
        <v>271</v>
      </c>
      <c r="V78">
        <f t="shared" si="17"/>
        <v>270</v>
      </c>
      <c r="W78">
        <f t="shared" si="17"/>
        <v>1355</v>
      </c>
      <c r="Y78" t="s">
        <v>38</v>
      </c>
      <c r="Z78">
        <f t="shared" ref="Z78:AE78" si="18">SUM(Z3:Z77)</f>
        <v>275</v>
      </c>
      <c r="AA78">
        <f t="shared" si="18"/>
        <v>274</v>
      </c>
      <c r="AB78">
        <f t="shared" si="18"/>
        <v>277</v>
      </c>
      <c r="AC78">
        <f t="shared" si="18"/>
        <v>278</v>
      </c>
      <c r="AD78">
        <f t="shared" si="18"/>
        <v>272</v>
      </c>
      <c r="AE78">
        <f t="shared" si="18"/>
        <v>1376</v>
      </c>
      <c r="AG78" t="s">
        <v>38</v>
      </c>
      <c r="AH78">
        <f t="shared" ref="AH78:AM78" si="19">SUM(AH3:AH77)</f>
        <v>270</v>
      </c>
      <c r="AI78">
        <f t="shared" si="19"/>
        <v>271</v>
      </c>
      <c r="AJ78">
        <f t="shared" si="19"/>
        <v>270</v>
      </c>
      <c r="AK78">
        <f t="shared" si="19"/>
        <v>273</v>
      </c>
      <c r="AL78">
        <f t="shared" si="19"/>
        <v>270</v>
      </c>
      <c r="AM78">
        <f t="shared" si="19"/>
        <v>1354</v>
      </c>
    </row>
    <row r="79" spans="1:39">
      <c r="A79" t="s">
        <v>39</v>
      </c>
      <c r="B79" s="8">
        <f>B78/75</f>
        <v>3.68</v>
      </c>
      <c r="C79" s="8">
        <f t="shared" ref="C79:G79" si="20">C78/75</f>
        <v>3.7333333333333334</v>
      </c>
      <c r="D79" s="8">
        <f t="shared" si="20"/>
        <v>3.7066666666666666</v>
      </c>
      <c r="E79" s="8">
        <f t="shared" si="20"/>
        <v>3.7333333333333334</v>
      </c>
      <c r="F79" s="8">
        <f t="shared" si="20"/>
        <v>3.7066666666666666</v>
      </c>
      <c r="G79">
        <f t="shared" si="20"/>
        <v>18.559999999999999</v>
      </c>
      <c r="I79" t="s">
        <v>39</v>
      </c>
      <c r="J79" s="8">
        <f>J78/75</f>
        <v>3.6133333333333333</v>
      </c>
      <c r="K79" s="8">
        <f t="shared" ref="K79:O79" si="21">K78/75</f>
        <v>3.6</v>
      </c>
      <c r="L79" s="8">
        <f t="shared" si="21"/>
        <v>3.64</v>
      </c>
      <c r="M79" s="8">
        <f t="shared" si="21"/>
        <v>3.5866666666666664</v>
      </c>
      <c r="N79" s="8">
        <f t="shared" si="21"/>
        <v>3.6</v>
      </c>
      <c r="O79" s="8">
        <f t="shared" si="21"/>
        <v>18.04</v>
      </c>
      <c r="Q79" t="s">
        <v>39</v>
      </c>
      <c r="R79" s="8">
        <f>R78/75</f>
        <v>3.5733333333333333</v>
      </c>
      <c r="S79" s="8">
        <f t="shared" ref="S79:W79" si="22">S78/75</f>
        <v>3.64</v>
      </c>
      <c r="T79" s="8">
        <f t="shared" si="22"/>
        <v>3.64</v>
      </c>
      <c r="U79" s="8">
        <f t="shared" si="22"/>
        <v>3.6133333333333333</v>
      </c>
      <c r="V79" s="8">
        <f t="shared" si="22"/>
        <v>3.6</v>
      </c>
      <c r="W79" s="8">
        <f t="shared" si="22"/>
        <v>18.066666666666666</v>
      </c>
      <c r="Y79" t="s">
        <v>39</v>
      </c>
      <c r="Z79" s="8">
        <f>Z78/75</f>
        <v>3.6666666666666665</v>
      </c>
      <c r="AA79" s="8">
        <f t="shared" ref="AA79:AE79" si="23">AA78/75</f>
        <v>3.6533333333333333</v>
      </c>
      <c r="AB79" s="8">
        <f t="shared" si="23"/>
        <v>3.6933333333333334</v>
      </c>
      <c r="AC79" s="8">
        <f t="shared" si="23"/>
        <v>3.7066666666666666</v>
      </c>
      <c r="AD79" s="8">
        <f t="shared" si="23"/>
        <v>3.6266666666666665</v>
      </c>
      <c r="AE79" s="8">
        <f t="shared" si="23"/>
        <v>18.346666666666668</v>
      </c>
      <c r="AG79" t="s">
        <v>39</v>
      </c>
      <c r="AH79" s="8">
        <f>AH78/75</f>
        <v>3.6</v>
      </c>
      <c r="AI79" s="8">
        <f t="shared" ref="AI79:AM79" si="24">AI78/75</f>
        <v>3.6133333333333333</v>
      </c>
      <c r="AJ79" s="8">
        <f t="shared" si="24"/>
        <v>3.6</v>
      </c>
      <c r="AK79" s="8">
        <f t="shared" si="24"/>
        <v>3.64</v>
      </c>
      <c r="AL79" s="8">
        <f t="shared" si="24"/>
        <v>3.6</v>
      </c>
      <c r="AM79" s="8">
        <f t="shared" si="24"/>
        <v>18.053333333333335</v>
      </c>
    </row>
    <row r="81" spans="1:38">
      <c r="A81" t="s">
        <v>40</v>
      </c>
      <c r="B81">
        <f>CORREL($G$3:$G$77,B3:B77)</f>
        <v>0.5607066149498674</v>
      </c>
      <c r="C81">
        <f>CORREL($G$3:$G$77,C3:C77)</f>
        <v>0.57898031988686516</v>
      </c>
      <c r="D81">
        <f>CORREL($G$3:$G$77,D3:D77)</f>
        <v>0.68735958112750928</v>
      </c>
      <c r="E81">
        <f>CORREL($G$3:$G$77,E3:E77)</f>
        <v>0.55769427871455413</v>
      </c>
      <c r="F81">
        <f>CORREL($G$3:$G$77,F3:F77)</f>
        <v>0.6682105332730478</v>
      </c>
      <c r="I81" t="s">
        <v>40</v>
      </c>
      <c r="J81">
        <f>CORREL($O$3:$O$77,J3:J77)</f>
        <v>0.59507156145174767</v>
      </c>
      <c r="K81">
        <f>CORREL($O$3:$O$77,K3:K77)</f>
        <v>0.59515413347590029</v>
      </c>
      <c r="L81">
        <f>CORREL($O$3:$O$77,L3:L77)</f>
        <v>0.56863915939604659</v>
      </c>
      <c r="M81">
        <f>CORREL($O$3:$O$77,M3:M77)</f>
        <v>0.56043829401493273</v>
      </c>
      <c r="N81">
        <f>CORREL($O$3:$O$77,N3:N77)</f>
        <v>0.51011377952341086</v>
      </c>
      <c r="Q81" t="s">
        <v>40</v>
      </c>
      <c r="R81">
        <f>CORREL($W$3:$W$77,R3:R77)</f>
        <v>0.58509622880090484</v>
      </c>
      <c r="S81">
        <f>CORREL($W$3:$W$77,S3:S77)</f>
        <v>0.61064338066163026</v>
      </c>
      <c r="T81">
        <f>CORREL($W$3:$W$77,T3:T77)</f>
        <v>0.6066684026961312</v>
      </c>
      <c r="U81">
        <f>CORREL($W$3:$W$77,U3:U77)</f>
        <v>0.3607706785265245</v>
      </c>
      <c r="V81">
        <f>CORREL($W$3:$W$77,V3:V77)</f>
        <v>0.58546856234985056</v>
      </c>
      <c r="Y81" t="s">
        <v>40</v>
      </c>
      <c r="Z81">
        <f>CORREL($AE$3:$AE$77,Z3:Z77)</f>
        <v>0.61862922443349344</v>
      </c>
      <c r="AA81">
        <f>CORREL($AE$3:$AE$77,AA3:AA77)</f>
        <v>0.54596341015762795</v>
      </c>
      <c r="AB81">
        <f>CORREL($AE$3:$AE$77,AB3:AB77)</f>
        <v>0.6029105958315133</v>
      </c>
      <c r="AC81">
        <f>CORREL($AE$3:$AE$77,AC3:AC77)</f>
        <v>0.51059001736866683</v>
      </c>
      <c r="AD81">
        <f>CORREL($AE$3:$AE$77,AD3:AD77)</f>
        <v>0.55796109684879935</v>
      </c>
      <c r="AG81" t="s">
        <v>40</v>
      </c>
      <c r="AH81">
        <f>CORREL($AM$3:$AM$77,AH3:AH77)</f>
        <v>0.52966878403684881</v>
      </c>
      <c r="AI81">
        <f>CORREL($AM$3:$AM$77,AI3:AI77)</f>
        <v>0.4601688819367068</v>
      </c>
      <c r="AJ81">
        <f>CORREL($AM$3:$AM$77,AJ3:AJ77)</f>
        <v>0.64342024832543743</v>
      </c>
      <c r="AK81">
        <f>CORREL($AM$3:$AM$77,AK3:AK77)</f>
        <v>0.58695656888618453</v>
      </c>
      <c r="AL81">
        <f>CORREL($AM$3:$AM$77,AL3:AL77)</f>
        <v>0.56704014943363701</v>
      </c>
    </row>
    <row r="84" spans="1:38">
      <c r="B84" t="s">
        <v>41</v>
      </c>
      <c r="C84">
        <v>0.22</v>
      </c>
    </row>
    <row r="86" spans="1:38">
      <c r="A86" t="s">
        <v>40</v>
      </c>
      <c r="B86">
        <v>0.56809407110042398</v>
      </c>
      <c r="C86">
        <v>0.48185058244746365</v>
      </c>
      <c r="D86">
        <v>0.60189661902755931</v>
      </c>
      <c r="E86">
        <v>0.47771493672783061</v>
      </c>
      <c r="F86">
        <v>0.61966561906538309</v>
      </c>
      <c r="I86" t="s">
        <v>40</v>
      </c>
      <c r="J86">
        <v>0.4818698483482084</v>
      </c>
      <c r="K86">
        <v>0.43193132638341175</v>
      </c>
      <c r="L86">
        <v>0.43749941325636815</v>
      </c>
      <c r="M86">
        <v>0.47469891722576224</v>
      </c>
      <c r="N86">
        <v>0.4930585683494485</v>
      </c>
      <c r="Q86" t="s">
        <v>40</v>
      </c>
      <c r="R86">
        <v>0.55322638042481076</v>
      </c>
      <c r="S86">
        <v>0.62557696983880307</v>
      </c>
      <c r="T86">
        <v>0.52793492465569214</v>
      </c>
      <c r="U86">
        <v>0.40460702771351331</v>
      </c>
      <c r="V86">
        <v>0.59850453948911564</v>
      </c>
      <c r="Y86" t="s">
        <v>40</v>
      </c>
      <c r="Z86">
        <v>0.49890014537970107</v>
      </c>
      <c r="AA86">
        <v>0.46694887028957055</v>
      </c>
      <c r="AB86">
        <v>0.54976413225494036</v>
      </c>
      <c r="AC86">
        <v>0.53957896067379651</v>
      </c>
      <c r="AD86">
        <v>0.49441492727588593</v>
      </c>
      <c r="AG86" t="s">
        <v>40</v>
      </c>
      <c r="AH86">
        <v>0.43754215719745032</v>
      </c>
      <c r="AI86">
        <v>0.3957862935044843</v>
      </c>
      <c r="AJ86">
        <v>0.5926127592258521</v>
      </c>
      <c r="AK86">
        <v>0.55053583900851955</v>
      </c>
      <c r="AL86">
        <v>0.61963894128873087</v>
      </c>
    </row>
    <row r="91" spans="1:38">
      <c r="G91" s="47">
        <f>276/75</f>
        <v>3.68</v>
      </c>
    </row>
  </sheetData>
  <mergeCells count="5">
    <mergeCell ref="B1:G1"/>
    <mergeCell ref="J1:O1"/>
    <mergeCell ref="R1:W1"/>
    <mergeCell ref="Z1:AE1"/>
    <mergeCell ref="AH1:AM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9"/>
  <sheetViews>
    <sheetView topLeftCell="A16" zoomScale="90" zoomScaleNormal="90" workbookViewId="0">
      <selection activeCell="C5" sqref="C5"/>
    </sheetView>
  </sheetViews>
  <sheetFormatPr defaultRowHeight="15"/>
  <cols>
    <col min="2" max="2" width="18" bestFit="1" customWidth="1"/>
    <col min="3" max="3" width="12.140625" bestFit="1" customWidth="1"/>
    <col min="4" max="4" width="10.85546875" bestFit="1" customWidth="1"/>
    <col min="5" max="5" width="14.85546875" customWidth="1"/>
  </cols>
  <sheetData>
    <row r="1" spans="1:5" ht="15.75">
      <c r="A1" s="1" t="s">
        <v>0</v>
      </c>
      <c r="B1" s="1" t="s">
        <v>1</v>
      </c>
      <c r="C1" s="15" t="s">
        <v>111</v>
      </c>
      <c r="D1" s="15" t="s">
        <v>112</v>
      </c>
      <c r="E1" s="15" t="s">
        <v>113</v>
      </c>
    </row>
    <row r="2" spans="1:5" ht="15.75">
      <c r="A2" s="1">
        <v>1</v>
      </c>
      <c r="B2" s="1" t="s">
        <v>3</v>
      </c>
      <c r="C2" s="17">
        <v>3.68</v>
      </c>
      <c r="D2" s="17">
        <v>3.375</v>
      </c>
      <c r="E2" s="17">
        <v>3.6</v>
      </c>
    </row>
    <row r="3" spans="1:5" ht="15.75">
      <c r="A3" s="1">
        <v>2</v>
      </c>
      <c r="B3" s="1" t="s">
        <v>4</v>
      </c>
      <c r="C3" s="17">
        <v>3.7333333333333334</v>
      </c>
      <c r="D3" s="17">
        <v>3.4125000000000001</v>
      </c>
      <c r="E3" s="17">
        <v>3.64</v>
      </c>
    </row>
    <row r="4" spans="1:5" ht="15.75">
      <c r="A4" s="1">
        <v>3</v>
      </c>
      <c r="B4" s="1" t="s">
        <v>5</v>
      </c>
      <c r="C4" s="17">
        <v>3.7066666666666666</v>
      </c>
      <c r="D4" s="17">
        <v>3.4249999999999998</v>
      </c>
      <c r="E4" s="17">
        <v>3.6533333333333333</v>
      </c>
    </row>
    <row r="5" spans="1:5" ht="15.75">
      <c r="A5" s="1">
        <v>4</v>
      </c>
      <c r="B5" s="1" t="s">
        <v>6</v>
      </c>
      <c r="C5" s="17">
        <v>3.7333333333333334</v>
      </c>
      <c r="D5" s="17">
        <v>3.4</v>
      </c>
      <c r="E5" s="17">
        <v>3.6266666666666665</v>
      </c>
    </row>
    <row r="6" spans="1:5" ht="15.75">
      <c r="A6" s="1">
        <v>5</v>
      </c>
      <c r="B6" s="1" t="s">
        <v>7</v>
      </c>
      <c r="C6" s="17">
        <v>3.7066666666666666</v>
      </c>
      <c r="D6" s="17">
        <v>3.4375</v>
      </c>
      <c r="E6" s="17">
        <v>3.6666666666666665</v>
      </c>
    </row>
    <row r="7" spans="1:5" ht="15.75">
      <c r="A7" s="1">
        <v>6</v>
      </c>
      <c r="B7" s="1" t="s">
        <v>101</v>
      </c>
      <c r="C7" s="17">
        <v>3.6133333333333333</v>
      </c>
      <c r="D7" s="17">
        <v>3.55</v>
      </c>
      <c r="E7" s="17">
        <v>3.7866666666666666</v>
      </c>
    </row>
    <row r="8" spans="1:5" ht="15.75">
      <c r="A8" s="1">
        <v>7</v>
      </c>
      <c r="B8" s="1" t="s">
        <v>9</v>
      </c>
      <c r="C8" s="17">
        <v>3.6</v>
      </c>
      <c r="D8" s="17">
        <v>3.5125000000000002</v>
      </c>
      <c r="E8" s="17">
        <v>3.7466666666666666</v>
      </c>
    </row>
    <row r="9" spans="1:5" ht="15.75">
      <c r="A9" s="1">
        <v>8</v>
      </c>
      <c r="B9" s="1" t="s">
        <v>10</v>
      </c>
      <c r="C9" s="17">
        <v>3.64</v>
      </c>
      <c r="D9" s="17">
        <v>3.45</v>
      </c>
      <c r="E9" s="17">
        <v>3.68</v>
      </c>
    </row>
    <row r="10" spans="1:5" ht="15.75">
      <c r="A10" s="1">
        <v>9</v>
      </c>
      <c r="B10" s="1" t="s">
        <v>11</v>
      </c>
      <c r="C10" s="17">
        <v>3.5866666666666664</v>
      </c>
      <c r="D10" s="17">
        <v>3.3624999999999998</v>
      </c>
      <c r="E10" s="17">
        <v>3.5866666666666664</v>
      </c>
    </row>
    <row r="11" spans="1:5" ht="15.75">
      <c r="A11" s="1">
        <v>10</v>
      </c>
      <c r="B11" s="1" t="s">
        <v>12</v>
      </c>
      <c r="C11" s="17">
        <v>3.6</v>
      </c>
      <c r="D11" s="17">
        <v>3.45</v>
      </c>
      <c r="E11" s="17">
        <v>3.68</v>
      </c>
    </row>
    <row r="12" spans="1:5" ht="15.75">
      <c r="A12" s="1">
        <v>11</v>
      </c>
      <c r="B12" s="1" t="s">
        <v>102</v>
      </c>
      <c r="C12" s="17">
        <v>3.5733333333333333</v>
      </c>
      <c r="D12" s="17">
        <v>3.4750000000000001</v>
      </c>
      <c r="E12" s="17">
        <v>3.7066666666666666</v>
      </c>
    </row>
    <row r="13" spans="1:5" ht="15.75">
      <c r="A13" s="1">
        <v>12</v>
      </c>
      <c r="B13" s="1" t="s">
        <v>103</v>
      </c>
      <c r="C13" s="17">
        <v>3.64</v>
      </c>
      <c r="D13" s="17">
        <v>3.4874999999999998</v>
      </c>
      <c r="E13" s="17">
        <v>3.72</v>
      </c>
    </row>
    <row r="14" spans="1:5" ht="15.75">
      <c r="A14" s="1">
        <v>13</v>
      </c>
      <c r="B14" s="1" t="s">
        <v>15</v>
      </c>
      <c r="C14" s="17">
        <v>3.64</v>
      </c>
      <c r="D14" s="17">
        <v>3.4624999999999999</v>
      </c>
      <c r="E14" s="17">
        <v>3.6933333333333334</v>
      </c>
    </row>
    <row r="15" spans="1:5" ht="15.75">
      <c r="A15" s="1">
        <v>14</v>
      </c>
      <c r="B15" s="1" t="s">
        <v>16</v>
      </c>
      <c r="C15" s="17">
        <v>3.6133333333333333</v>
      </c>
      <c r="D15" s="17">
        <v>3.3875000000000002</v>
      </c>
      <c r="E15" s="17">
        <v>3.6133333333333333</v>
      </c>
    </row>
    <row r="16" spans="1:5" ht="15.75">
      <c r="A16" s="1">
        <v>15</v>
      </c>
      <c r="B16" s="1" t="s">
        <v>17</v>
      </c>
      <c r="C16" s="17">
        <v>3.6</v>
      </c>
      <c r="D16" s="17">
        <v>3.5</v>
      </c>
      <c r="E16" s="17">
        <v>3.7333333333333334</v>
      </c>
    </row>
    <row r="17" spans="1:5" ht="15.75">
      <c r="A17" s="1">
        <v>16</v>
      </c>
      <c r="B17" s="1" t="s">
        <v>104</v>
      </c>
      <c r="C17" s="17">
        <v>3.6666666666666665</v>
      </c>
      <c r="D17" s="17">
        <v>3.4125000000000001</v>
      </c>
      <c r="E17" s="17">
        <v>3.64</v>
      </c>
    </row>
    <row r="18" spans="1:5" ht="15.75">
      <c r="A18" s="1">
        <v>17</v>
      </c>
      <c r="B18" s="1" t="s">
        <v>105</v>
      </c>
      <c r="C18" s="17">
        <v>3.6533333333333333</v>
      </c>
      <c r="D18" s="17">
        <v>3.3624999999999998</v>
      </c>
      <c r="E18" s="17">
        <v>3.5866666666666664</v>
      </c>
    </row>
    <row r="19" spans="1:5" ht="15.75">
      <c r="A19" s="1">
        <v>18</v>
      </c>
      <c r="B19" s="1" t="s">
        <v>36</v>
      </c>
      <c r="C19" s="17">
        <v>3.6933333333333334</v>
      </c>
      <c r="D19" s="17">
        <v>3.3875000000000002</v>
      </c>
      <c r="E19" s="17">
        <v>3.6133333333333333</v>
      </c>
    </row>
    <row r="20" spans="1:5" ht="15.75">
      <c r="A20" s="1">
        <v>19</v>
      </c>
      <c r="B20" s="1" t="s">
        <v>20</v>
      </c>
      <c r="C20" s="17">
        <v>3.7066666666666666</v>
      </c>
      <c r="D20" s="17">
        <v>3.4</v>
      </c>
      <c r="E20" s="17">
        <v>3.6266666666666665</v>
      </c>
    </row>
    <row r="21" spans="1:5" ht="15.75">
      <c r="A21" s="1">
        <v>20</v>
      </c>
      <c r="B21" s="1" t="s">
        <v>21</v>
      </c>
      <c r="C21" s="17">
        <v>3.6266666666666665</v>
      </c>
      <c r="D21" s="17">
        <v>3.3875000000000002</v>
      </c>
      <c r="E21" s="17">
        <v>3.6133333333333333</v>
      </c>
    </row>
    <row r="22" spans="1:5" ht="15.75">
      <c r="A22" s="1">
        <v>21</v>
      </c>
      <c r="B22" s="1" t="s">
        <v>106</v>
      </c>
      <c r="C22" s="17">
        <v>3.6</v>
      </c>
      <c r="D22" s="17">
        <v>3.3624999999999998</v>
      </c>
      <c r="E22" s="17">
        <v>3.5866666666666664</v>
      </c>
    </row>
    <row r="23" spans="1:5" ht="15.75">
      <c r="A23" s="1">
        <v>22</v>
      </c>
      <c r="B23" s="1" t="s">
        <v>107</v>
      </c>
      <c r="C23" s="17">
        <v>3.6133333333333333</v>
      </c>
      <c r="D23" s="17">
        <v>3.3374999999999999</v>
      </c>
      <c r="E23" s="17">
        <v>3.56</v>
      </c>
    </row>
    <row r="24" spans="1:5" ht="15.75">
      <c r="A24" s="1">
        <v>23</v>
      </c>
      <c r="B24" s="1" t="s">
        <v>108</v>
      </c>
      <c r="C24" s="17">
        <v>3.6</v>
      </c>
      <c r="D24" s="17">
        <v>3.35</v>
      </c>
      <c r="E24" s="17">
        <v>3.5733333333333333</v>
      </c>
    </row>
    <row r="25" spans="1:5" ht="15.75">
      <c r="A25" s="1">
        <v>24</v>
      </c>
      <c r="B25" s="1" t="s">
        <v>37</v>
      </c>
      <c r="C25" s="17">
        <v>3.64</v>
      </c>
      <c r="D25" s="17">
        <v>3.3875000000000002</v>
      </c>
      <c r="E25" s="17">
        <v>3.6133333333333333</v>
      </c>
    </row>
    <row r="26" spans="1:5" ht="15.75">
      <c r="A26" s="1">
        <v>25</v>
      </c>
      <c r="B26" s="1" t="s">
        <v>25</v>
      </c>
      <c r="C26" s="17">
        <v>3.6</v>
      </c>
      <c r="D26" s="17">
        <v>3.3624999999999998</v>
      </c>
      <c r="E26" s="17">
        <v>3.5866666666666664</v>
      </c>
    </row>
    <row r="28" spans="1:5" ht="15.75">
      <c r="B28" s="43" t="s">
        <v>35</v>
      </c>
      <c r="C28" s="8">
        <f>SUM(C2:C26)</f>
        <v>91.066666666666649</v>
      </c>
      <c r="D28" s="8">
        <f>SUM(D2:D26)</f>
        <v>85.4375</v>
      </c>
    </row>
    <row r="29" spans="1:5" ht="15.75">
      <c r="B29" s="43" t="s">
        <v>109</v>
      </c>
      <c r="C29" s="8">
        <f>C28/25</f>
        <v>3.6426666666666661</v>
      </c>
      <c r="D29" s="8">
        <f>D28/25</f>
        <v>3.4175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8"/>
  <sheetViews>
    <sheetView workbookViewId="0">
      <selection activeCell="U5" sqref="U5"/>
    </sheetView>
  </sheetViews>
  <sheetFormatPr defaultRowHeight="15"/>
  <cols>
    <col min="5" max="5" width="11.5703125" bestFit="1" customWidth="1"/>
    <col min="11" max="11" width="11" bestFit="1" customWidth="1"/>
    <col min="13" max="13" width="4" bestFit="1" customWidth="1"/>
    <col min="17" max="17" width="11.5703125" bestFit="1" customWidth="1"/>
    <col min="20" max="20" width="10.85546875" bestFit="1" customWidth="1"/>
  </cols>
  <sheetData>
    <row r="1" spans="1:20">
      <c r="A1" t="s">
        <v>114</v>
      </c>
      <c r="G1" t="s">
        <v>115</v>
      </c>
    </row>
    <row r="2" spans="1:20" ht="15.75">
      <c r="M2" s="55" t="s">
        <v>0</v>
      </c>
      <c r="N2" s="55" t="s">
        <v>73</v>
      </c>
      <c r="O2" s="70" t="s">
        <v>111</v>
      </c>
      <c r="P2" s="71"/>
      <c r="Q2" s="72"/>
      <c r="R2" s="70" t="s">
        <v>112</v>
      </c>
      <c r="S2" s="71"/>
      <c r="T2" s="72"/>
    </row>
    <row r="3" spans="1:20" ht="18.75">
      <c r="A3" s="15" t="s">
        <v>0</v>
      </c>
      <c r="B3" s="15" t="s">
        <v>73</v>
      </c>
      <c r="C3" s="15" t="s">
        <v>76</v>
      </c>
      <c r="D3" s="15" t="s">
        <v>77</v>
      </c>
      <c r="E3" s="15" t="s">
        <v>74</v>
      </c>
      <c r="G3" s="15" t="s">
        <v>0</v>
      </c>
      <c r="H3" s="15" t="s">
        <v>73</v>
      </c>
      <c r="I3" s="15" t="s">
        <v>76</v>
      </c>
      <c r="J3" s="15" t="s">
        <v>77</v>
      </c>
      <c r="K3" s="15" t="s">
        <v>74</v>
      </c>
      <c r="M3" s="56"/>
      <c r="N3" s="56"/>
      <c r="O3" s="15" t="s">
        <v>76</v>
      </c>
      <c r="P3" s="15" t="s">
        <v>77</v>
      </c>
      <c r="Q3" s="34" t="s">
        <v>90</v>
      </c>
      <c r="R3" s="15" t="s">
        <v>76</v>
      </c>
      <c r="S3" s="15" t="s">
        <v>77</v>
      </c>
      <c r="T3" s="34" t="s">
        <v>90</v>
      </c>
    </row>
    <row r="4" spans="1:20" ht="15.75">
      <c r="A4" s="15">
        <v>1</v>
      </c>
      <c r="B4" s="15" t="s">
        <v>3</v>
      </c>
      <c r="C4" s="17">
        <v>0.5607066149498674</v>
      </c>
      <c r="D4" s="17">
        <v>0.22700000000000001</v>
      </c>
      <c r="E4" s="28" t="s">
        <v>75</v>
      </c>
      <c r="G4" s="15">
        <v>1</v>
      </c>
      <c r="H4" s="15" t="s">
        <v>3</v>
      </c>
      <c r="I4" s="17">
        <v>0.60272250017647455</v>
      </c>
      <c r="J4" s="17">
        <v>0.22700000000000001</v>
      </c>
      <c r="K4" s="28" t="s">
        <v>75</v>
      </c>
      <c r="M4" s="15">
        <v>1</v>
      </c>
      <c r="N4" s="15" t="s">
        <v>3</v>
      </c>
      <c r="O4" s="17">
        <v>0.5607066149498674</v>
      </c>
      <c r="P4" s="17">
        <v>0.219</v>
      </c>
      <c r="Q4" s="28" t="s">
        <v>75</v>
      </c>
      <c r="R4" s="17">
        <v>0.60272250017647455</v>
      </c>
      <c r="S4" s="17">
        <v>0.219</v>
      </c>
      <c r="T4" s="28" t="s">
        <v>75</v>
      </c>
    </row>
    <row r="5" spans="1:20" ht="15.75">
      <c r="A5" s="15">
        <v>2</v>
      </c>
      <c r="B5" s="15" t="s">
        <v>4</v>
      </c>
      <c r="C5" s="17">
        <v>0.57898031988686516</v>
      </c>
      <c r="D5" s="17">
        <v>0.22700000000000001</v>
      </c>
      <c r="E5" s="28" t="s">
        <v>75</v>
      </c>
      <c r="G5" s="15">
        <v>2</v>
      </c>
      <c r="H5" s="15" t="s">
        <v>4</v>
      </c>
      <c r="I5" s="17">
        <v>0.46393348463834549</v>
      </c>
      <c r="J5" s="17">
        <v>0.22700000000000001</v>
      </c>
      <c r="K5" s="28" t="s">
        <v>75</v>
      </c>
      <c r="M5" s="15">
        <v>2</v>
      </c>
      <c r="N5" s="15" t="s">
        <v>4</v>
      </c>
      <c r="O5" s="17">
        <v>0.57898031988686516</v>
      </c>
      <c r="P5" s="17">
        <v>0.219</v>
      </c>
      <c r="Q5" s="28" t="s">
        <v>75</v>
      </c>
      <c r="R5" s="17">
        <v>0.46393348463834549</v>
      </c>
      <c r="S5" s="17">
        <v>0.219</v>
      </c>
      <c r="T5" s="28" t="s">
        <v>75</v>
      </c>
    </row>
    <row r="6" spans="1:20" ht="15.75">
      <c r="A6" s="15">
        <v>3</v>
      </c>
      <c r="B6" s="15" t="s">
        <v>5</v>
      </c>
      <c r="C6" s="17">
        <v>0.68735958112750928</v>
      </c>
      <c r="D6" s="17">
        <v>0.22700000000000001</v>
      </c>
      <c r="E6" s="28" t="s">
        <v>75</v>
      </c>
      <c r="G6" s="15">
        <v>3</v>
      </c>
      <c r="H6" s="15" t="s">
        <v>5</v>
      </c>
      <c r="I6" s="17">
        <v>0.65893181960901204</v>
      </c>
      <c r="J6" s="17">
        <v>0.22700000000000001</v>
      </c>
      <c r="K6" s="28" t="s">
        <v>75</v>
      </c>
      <c r="M6" s="15">
        <v>3</v>
      </c>
      <c r="N6" s="15" t="s">
        <v>5</v>
      </c>
      <c r="O6" s="17">
        <v>0.68735958112750928</v>
      </c>
      <c r="P6" s="17">
        <v>0.219</v>
      </c>
      <c r="Q6" s="28" t="s">
        <v>75</v>
      </c>
      <c r="R6" s="17">
        <v>0.65893181960901204</v>
      </c>
      <c r="S6" s="17">
        <v>0.219</v>
      </c>
      <c r="T6" s="28" t="s">
        <v>75</v>
      </c>
    </row>
    <row r="7" spans="1:20" ht="15.75">
      <c r="A7" s="15">
        <v>4</v>
      </c>
      <c r="B7" s="15" t="s">
        <v>6</v>
      </c>
      <c r="C7" s="17">
        <v>0.55769427871455413</v>
      </c>
      <c r="D7" s="17">
        <v>0.22700000000000001</v>
      </c>
      <c r="E7" s="28" t="s">
        <v>75</v>
      </c>
      <c r="G7" s="15">
        <v>4</v>
      </c>
      <c r="H7" s="15" t="s">
        <v>6</v>
      </c>
      <c r="I7" s="17">
        <v>0.59802789100863096</v>
      </c>
      <c r="J7" s="17">
        <v>0.22700000000000001</v>
      </c>
      <c r="K7" s="28" t="s">
        <v>75</v>
      </c>
      <c r="M7" s="15">
        <v>4</v>
      </c>
      <c r="N7" s="15" t="s">
        <v>6</v>
      </c>
      <c r="O7" s="17">
        <v>0.55769427871455413</v>
      </c>
      <c r="P7" s="17">
        <v>0.219</v>
      </c>
      <c r="Q7" s="28" t="s">
        <v>75</v>
      </c>
      <c r="R7" s="17">
        <v>0.59802789100863096</v>
      </c>
      <c r="S7" s="17">
        <v>0.219</v>
      </c>
      <c r="T7" s="28" t="s">
        <v>75</v>
      </c>
    </row>
    <row r="8" spans="1:20" ht="15.75">
      <c r="A8" s="15">
        <v>5</v>
      </c>
      <c r="B8" s="15" t="s">
        <v>7</v>
      </c>
      <c r="C8" s="17">
        <v>0.6682105332730478</v>
      </c>
      <c r="D8" s="17">
        <v>0.22700000000000001</v>
      </c>
      <c r="E8" s="28" t="s">
        <v>75</v>
      </c>
      <c r="G8" s="15">
        <v>5</v>
      </c>
      <c r="H8" s="15" t="s">
        <v>7</v>
      </c>
      <c r="I8" s="17">
        <v>0.64190915689943495</v>
      </c>
      <c r="J8" s="17">
        <v>0.22700000000000001</v>
      </c>
      <c r="K8" s="28" t="s">
        <v>75</v>
      </c>
      <c r="M8" s="15">
        <v>5</v>
      </c>
      <c r="N8" s="15" t="s">
        <v>7</v>
      </c>
      <c r="O8" s="17">
        <v>0.6682105332730478</v>
      </c>
      <c r="P8" s="17">
        <v>0.219</v>
      </c>
      <c r="Q8" s="28" t="s">
        <v>75</v>
      </c>
      <c r="R8" s="17">
        <v>0.64190915689943495</v>
      </c>
      <c r="S8" s="17">
        <v>0.219</v>
      </c>
      <c r="T8" s="28" t="s">
        <v>75</v>
      </c>
    </row>
    <row r="9" spans="1:20" ht="15.75">
      <c r="A9" s="15">
        <v>6</v>
      </c>
      <c r="B9" s="15" t="s">
        <v>101</v>
      </c>
      <c r="C9" s="17">
        <v>0.59507156145174767</v>
      </c>
      <c r="D9" s="17">
        <v>0.22700000000000001</v>
      </c>
      <c r="E9" s="28" t="s">
        <v>75</v>
      </c>
      <c r="G9" s="15">
        <v>6</v>
      </c>
      <c r="H9" s="15" t="s">
        <v>8</v>
      </c>
      <c r="I9" s="17">
        <v>0.5366030097169916</v>
      </c>
      <c r="J9" s="17">
        <v>0.22700000000000001</v>
      </c>
      <c r="K9" s="28" t="s">
        <v>75</v>
      </c>
      <c r="M9" s="15">
        <v>6</v>
      </c>
      <c r="N9" s="15" t="s">
        <v>8</v>
      </c>
      <c r="O9" s="17">
        <v>0.59507156145174767</v>
      </c>
      <c r="P9" s="17">
        <v>0.219</v>
      </c>
      <c r="Q9" s="28" t="s">
        <v>75</v>
      </c>
      <c r="R9" s="17">
        <v>0.5366030097169916</v>
      </c>
      <c r="S9" s="17">
        <v>0.219</v>
      </c>
      <c r="T9" s="28" t="s">
        <v>75</v>
      </c>
    </row>
    <row r="10" spans="1:20" ht="15.75">
      <c r="A10" s="15">
        <v>7</v>
      </c>
      <c r="B10" s="15" t="s">
        <v>9</v>
      </c>
      <c r="C10" s="17">
        <v>0.59515413347590029</v>
      </c>
      <c r="D10" s="17">
        <v>0.22700000000000001</v>
      </c>
      <c r="E10" s="28" t="s">
        <v>75</v>
      </c>
      <c r="G10" s="15">
        <v>7</v>
      </c>
      <c r="H10" s="15" t="s">
        <v>9</v>
      </c>
      <c r="I10" s="17">
        <v>0.68558629275933924</v>
      </c>
      <c r="J10" s="17">
        <v>0.22700000000000001</v>
      </c>
      <c r="K10" s="28" t="s">
        <v>75</v>
      </c>
      <c r="M10" s="15">
        <v>7</v>
      </c>
      <c r="N10" s="15" t="s">
        <v>9</v>
      </c>
      <c r="O10" s="17">
        <v>0.59515413347590029</v>
      </c>
      <c r="P10" s="17">
        <v>0.219</v>
      </c>
      <c r="Q10" s="28" t="s">
        <v>75</v>
      </c>
      <c r="R10" s="17">
        <v>0.68558629275933924</v>
      </c>
      <c r="S10" s="17">
        <v>0.219</v>
      </c>
      <c r="T10" s="28" t="s">
        <v>75</v>
      </c>
    </row>
    <row r="11" spans="1:20" ht="15.75">
      <c r="A11" s="15">
        <v>8</v>
      </c>
      <c r="B11" s="15" t="s">
        <v>10</v>
      </c>
      <c r="C11" s="17">
        <v>0.56863915939604659</v>
      </c>
      <c r="D11" s="17">
        <v>0.22700000000000001</v>
      </c>
      <c r="E11" s="28" t="s">
        <v>75</v>
      </c>
      <c r="G11" s="15">
        <v>8</v>
      </c>
      <c r="H11" s="15" t="s">
        <v>10</v>
      </c>
      <c r="I11" s="17">
        <v>0.60736704468584379</v>
      </c>
      <c r="J11" s="17">
        <v>0.22700000000000001</v>
      </c>
      <c r="K11" s="28" t="s">
        <v>75</v>
      </c>
      <c r="M11" s="15">
        <v>8</v>
      </c>
      <c r="N11" s="15" t="s">
        <v>10</v>
      </c>
      <c r="O11" s="17">
        <v>0.56863915939604659</v>
      </c>
      <c r="P11" s="17">
        <v>0.219</v>
      </c>
      <c r="Q11" s="28" t="s">
        <v>75</v>
      </c>
      <c r="R11" s="17">
        <v>0.60736704468584379</v>
      </c>
      <c r="S11" s="17">
        <v>0.219</v>
      </c>
      <c r="T11" s="28" t="s">
        <v>75</v>
      </c>
    </row>
    <row r="12" spans="1:20" ht="15.75">
      <c r="A12" s="15">
        <v>9</v>
      </c>
      <c r="B12" s="15" t="s">
        <v>11</v>
      </c>
      <c r="C12" s="17">
        <v>0.56043829401493273</v>
      </c>
      <c r="D12" s="17">
        <v>0.22700000000000001</v>
      </c>
      <c r="E12" s="28" t="s">
        <v>75</v>
      </c>
      <c r="G12" s="15">
        <v>9</v>
      </c>
      <c r="H12" s="15" t="s">
        <v>11</v>
      </c>
      <c r="I12" s="17">
        <v>0.69525021293453904</v>
      </c>
      <c r="J12" s="17">
        <v>0.22700000000000001</v>
      </c>
      <c r="K12" s="28" t="s">
        <v>75</v>
      </c>
      <c r="M12" s="15">
        <v>9</v>
      </c>
      <c r="N12" s="15" t="s">
        <v>11</v>
      </c>
      <c r="O12" s="17">
        <v>0.56043829401493273</v>
      </c>
      <c r="P12" s="17">
        <v>0.219</v>
      </c>
      <c r="Q12" s="28" t="s">
        <v>75</v>
      </c>
      <c r="R12" s="17">
        <v>0.69525021293453904</v>
      </c>
      <c r="S12" s="17">
        <v>0.219</v>
      </c>
      <c r="T12" s="28" t="s">
        <v>75</v>
      </c>
    </row>
    <row r="13" spans="1:20" ht="15.75">
      <c r="A13" s="15">
        <v>10</v>
      </c>
      <c r="B13" s="15" t="s">
        <v>12</v>
      </c>
      <c r="C13" s="17">
        <v>0.51011377952341086</v>
      </c>
      <c r="D13" s="17">
        <v>0.22700000000000001</v>
      </c>
      <c r="E13" s="28" t="s">
        <v>75</v>
      </c>
      <c r="G13" s="15">
        <v>10</v>
      </c>
      <c r="H13" s="15" t="s">
        <v>12</v>
      </c>
      <c r="I13" s="17">
        <v>0.62726766869258832</v>
      </c>
      <c r="J13" s="17">
        <v>0.22700000000000001</v>
      </c>
      <c r="K13" s="28" t="s">
        <v>75</v>
      </c>
      <c r="M13" s="15">
        <v>10</v>
      </c>
      <c r="N13" s="15" t="s">
        <v>12</v>
      </c>
      <c r="O13" s="17">
        <v>0.51011377952341086</v>
      </c>
      <c r="P13" s="17">
        <v>0.219</v>
      </c>
      <c r="Q13" s="28" t="s">
        <v>75</v>
      </c>
      <c r="R13" s="17">
        <v>0.62726766869258832</v>
      </c>
      <c r="S13" s="17">
        <v>0.219</v>
      </c>
      <c r="T13" s="28" t="s">
        <v>75</v>
      </c>
    </row>
    <row r="14" spans="1:20" ht="15.75">
      <c r="A14" s="15">
        <v>11</v>
      </c>
      <c r="B14" s="15" t="s">
        <v>102</v>
      </c>
      <c r="C14" s="17">
        <v>0.58509622880090484</v>
      </c>
      <c r="D14" s="17">
        <v>0.22700000000000001</v>
      </c>
      <c r="E14" s="28" t="s">
        <v>75</v>
      </c>
      <c r="G14" s="15">
        <v>11</v>
      </c>
      <c r="H14" s="15" t="s">
        <v>13</v>
      </c>
      <c r="I14" s="17">
        <v>0.60019821138368423</v>
      </c>
      <c r="J14" s="17">
        <v>0.22700000000000001</v>
      </c>
      <c r="K14" s="28" t="s">
        <v>75</v>
      </c>
      <c r="M14" s="15">
        <v>11</v>
      </c>
      <c r="N14" s="15" t="s">
        <v>13</v>
      </c>
      <c r="O14" s="17">
        <v>0.58509622880090484</v>
      </c>
      <c r="P14" s="17">
        <v>0.219</v>
      </c>
      <c r="Q14" s="28" t="s">
        <v>75</v>
      </c>
      <c r="R14" s="17">
        <v>0.60019821138368423</v>
      </c>
      <c r="S14" s="17">
        <v>0.219</v>
      </c>
      <c r="T14" s="28" t="s">
        <v>75</v>
      </c>
    </row>
    <row r="15" spans="1:20" ht="15.75">
      <c r="A15" s="15">
        <v>12</v>
      </c>
      <c r="B15" s="15" t="s">
        <v>103</v>
      </c>
      <c r="C15" s="17">
        <v>0.61064338066163026</v>
      </c>
      <c r="D15" s="17">
        <v>0.22700000000000001</v>
      </c>
      <c r="E15" s="28" t="s">
        <v>75</v>
      </c>
      <c r="G15" s="15">
        <v>12</v>
      </c>
      <c r="H15" s="15" t="s">
        <v>14</v>
      </c>
      <c r="I15" s="17">
        <v>0.62321454291029654</v>
      </c>
      <c r="J15" s="17">
        <v>0.22700000000000001</v>
      </c>
      <c r="K15" s="28" t="s">
        <v>75</v>
      </c>
      <c r="M15" s="15">
        <v>12</v>
      </c>
      <c r="N15" s="15" t="s">
        <v>14</v>
      </c>
      <c r="O15" s="17">
        <v>0.61064338066163026</v>
      </c>
      <c r="P15" s="17">
        <v>0.219</v>
      </c>
      <c r="Q15" s="28" t="s">
        <v>75</v>
      </c>
      <c r="R15" s="17">
        <v>0.62321454291029654</v>
      </c>
      <c r="S15" s="17">
        <v>0.219</v>
      </c>
      <c r="T15" s="28" t="s">
        <v>75</v>
      </c>
    </row>
    <row r="16" spans="1:20" ht="15.75">
      <c r="A16" s="15">
        <v>13</v>
      </c>
      <c r="B16" s="15" t="s">
        <v>15</v>
      </c>
      <c r="C16" s="17">
        <v>0.6066684026961312</v>
      </c>
      <c r="D16" s="17">
        <v>0.22700000000000001</v>
      </c>
      <c r="E16" s="28" t="s">
        <v>75</v>
      </c>
      <c r="G16" s="15">
        <v>13</v>
      </c>
      <c r="H16" s="15" t="s">
        <v>15</v>
      </c>
      <c r="I16" s="17">
        <v>0.60240670327583445</v>
      </c>
      <c r="J16" s="17">
        <v>0.22700000000000001</v>
      </c>
      <c r="K16" s="28" t="s">
        <v>75</v>
      </c>
      <c r="M16" s="15">
        <v>13</v>
      </c>
      <c r="N16" s="15" t="s">
        <v>15</v>
      </c>
      <c r="O16" s="17">
        <v>0.6066684026961312</v>
      </c>
      <c r="P16" s="17">
        <v>0.219</v>
      </c>
      <c r="Q16" s="28" t="s">
        <v>75</v>
      </c>
      <c r="R16" s="17">
        <v>0.60240670327583445</v>
      </c>
      <c r="S16" s="17">
        <v>0.219</v>
      </c>
      <c r="T16" s="28" t="s">
        <v>75</v>
      </c>
    </row>
    <row r="17" spans="1:20" ht="15.75">
      <c r="A17" s="15">
        <v>14</v>
      </c>
      <c r="B17" s="15" t="s">
        <v>16</v>
      </c>
      <c r="C17" s="17">
        <v>0.3607706785265245</v>
      </c>
      <c r="D17" s="17">
        <v>0.22700000000000001</v>
      </c>
      <c r="E17" s="28" t="s">
        <v>75</v>
      </c>
      <c r="G17" s="15">
        <v>14</v>
      </c>
      <c r="H17" s="15" t="s">
        <v>16</v>
      </c>
      <c r="I17" s="17">
        <v>0.62598127370624768</v>
      </c>
      <c r="J17" s="17">
        <v>0.22700000000000001</v>
      </c>
      <c r="K17" s="28" t="s">
        <v>75</v>
      </c>
      <c r="M17" s="15">
        <v>14</v>
      </c>
      <c r="N17" s="15" t="s">
        <v>16</v>
      </c>
      <c r="O17" s="17">
        <v>0.3607706785265245</v>
      </c>
      <c r="P17" s="17">
        <v>0.219</v>
      </c>
      <c r="Q17" s="28" t="s">
        <v>75</v>
      </c>
      <c r="R17" s="17">
        <v>0.62598127370624768</v>
      </c>
      <c r="S17" s="17">
        <v>0.219</v>
      </c>
      <c r="T17" s="28" t="s">
        <v>75</v>
      </c>
    </row>
    <row r="18" spans="1:20" ht="15.75">
      <c r="A18" s="15">
        <v>15</v>
      </c>
      <c r="B18" s="15" t="s">
        <v>17</v>
      </c>
      <c r="C18" s="17">
        <v>0.58546856234985056</v>
      </c>
      <c r="D18" s="17">
        <v>0.22700000000000001</v>
      </c>
      <c r="E18" s="28" t="s">
        <v>75</v>
      </c>
      <c r="G18" s="15">
        <v>15</v>
      </c>
      <c r="H18" s="15" t="s">
        <v>17</v>
      </c>
      <c r="I18" s="17">
        <v>0.51009353266295276</v>
      </c>
      <c r="J18" s="17">
        <v>0.22700000000000001</v>
      </c>
      <c r="K18" s="28" t="s">
        <v>75</v>
      </c>
      <c r="M18" s="15">
        <v>15</v>
      </c>
      <c r="N18" s="15" t="s">
        <v>17</v>
      </c>
      <c r="O18" s="17">
        <v>0.58546856234985056</v>
      </c>
      <c r="P18" s="17">
        <v>0.219</v>
      </c>
      <c r="Q18" s="28" t="s">
        <v>75</v>
      </c>
      <c r="R18" s="17">
        <v>0.51009353266295276</v>
      </c>
      <c r="S18" s="17">
        <v>0.219</v>
      </c>
      <c r="T18" s="28" t="s">
        <v>75</v>
      </c>
    </row>
    <row r="19" spans="1:20" ht="15.75">
      <c r="A19" s="15">
        <v>16</v>
      </c>
      <c r="B19" s="15" t="s">
        <v>104</v>
      </c>
      <c r="C19" s="17">
        <v>0.61862922443349344</v>
      </c>
      <c r="D19" s="17">
        <v>0.22700000000000001</v>
      </c>
      <c r="E19" s="28" t="s">
        <v>75</v>
      </c>
      <c r="G19" s="15">
        <v>16</v>
      </c>
      <c r="H19" s="15" t="s">
        <v>18</v>
      </c>
      <c r="I19" s="17">
        <v>0.43890692702680195</v>
      </c>
      <c r="J19" s="17">
        <v>0.22700000000000001</v>
      </c>
      <c r="K19" s="28" t="s">
        <v>75</v>
      </c>
      <c r="M19" s="15">
        <v>16</v>
      </c>
      <c r="N19" s="15" t="s">
        <v>18</v>
      </c>
      <c r="O19" s="17">
        <v>0.61862922443349344</v>
      </c>
      <c r="P19" s="17">
        <v>0.219</v>
      </c>
      <c r="Q19" s="28" t="s">
        <v>75</v>
      </c>
      <c r="R19" s="17">
        <v>0.43890692702680195</v>
      </c>
      <c r="S19" s="17">
        <v>0.219</v>
      </c>
      <c r="T19" s="28" t="s">
        <v>75</v>
      </c>
    </row>
    <row r="20" spans="1:20" ht="15.75">
      <c r="A20" s="15">
        <v>17</v>
      </c>
      <c r="B20" s="15" t="s">
        <v>105</v>
      </c>
      <c r="C20" s="17">
        <v>0.54596341015762795</v>
      </c>
      <c r="D20" s="17">
        <v>0.22700000000000001</v>
      </c>
      <c r="E20" s="28" t="s">
        <v>75</v>
      </c>
      <c r="G20" s="15">
        <v>17</v>
      </c>
      <c r="H20" s="15" t="s">
        <v>19</v>
      </c>
      <c r="I20" s="17">
        <v>0.58845459354055318</v>
      </c>
      <c r="J20" s="17">
        <v>0.22700000000000001</v>
      </c>
      <c r="K20" s="28" t="s">
        <v>75</v>
      </c>
      <c r="M20" s="15">
        <v>17</v>
      </c>
      <c r="N20" s="15" t="s">
        <v>19</v>
      </c>
      <c r="O20" s="17">
        <v>0.54596341015762795</v>
      </c>
      <c r="P20" s="17">
        <v>0.219</v>
      </c>
      <c r="Q20" s="28" t="s">
        <v>75</v>
      </c>
      <c r="R20" s="17">
        <v>0.58845459354055318</v>
      </c>
      <c r="S20" s="17">
        <v>0.219</v>
      </c>
      <c r="T20" s="28" t="s">
        <v>75</v>
      </c>
    </row>
    <row r="21" spans="1:20" ht="15.75">
      <c r="A21" s="15">
        <v>18</v>
      </c>
      <c r="B21" s="15" t="s">
        <v>36</v>
      </c>
      <c r="C21" s="17">
        <v>0.6029105958315133</v>
      </c>
      <c r="D21" s="17">
        <v>0.22700000000000001</v>
      </c>
      <c r="E21" s="28" t="s">
        <v>75</v>
      </c>
      <c r="G21" s="15">
        <v>18</v>
      </c>
      <c r="H21" s="15" t="s">
        <v>36</v>
      </c>
      <c r="I21" s="17">
        <v>0.57238893672795887</v>
      </c>
      <c r="J21" s="17">
        <v>0.22700000000000001</v>
      </c>
      <c r="K21" s="28" t="s">
        <v>75</v>
      </c>
      <c r="M21" s="15">
        <v>18</v>
      </c>
      <c r="N21" s="15" t="s">
        <v>36</v>
      </c>
      <c r="O21" s="17">
        <v>0.6029105958315133</v>
      </c>
      <c r="P21" s="17">
        <v>0.219</v>
      </c>
      <c r="Q21" s="28" t="s">
        <v>75</v>
      </c>
      <c r="R21" s="17">
        <v>0.57238893672795887</v>
      </c>
      <c r="S21" s="17">
        <v>0.219</v>
      </c>
      <c r="T21" s="28" t="s">
        <v>75</v>
      </c>
    </row>
    <row r="22" spans="1:20" ht="15.75">
      <c r="A22" s="15">
        <v>19</v>
      </c>
      <c r="B22" s="15" t="s">
        <v>20</v>
      </c>
      <c r="C22" s="17">
        <v>0.51059001736866683</v>
      </c>
      <c r="D22" s="17">
        <v>0.22700000000000001</v>
      </c>
      <c r="E22" s="28" t="s">
        <v>75</v>
      </c>
      <c r="G22" s="15">
        <v>19</v>
      </c>
      <c r="H22" s="15" t="s">
        <v>20</v>
      </c>
      <c r="I22" s="17">
        <v>0.59437293033944805</v>
      </c>
      <c r="J22" s="17">
        <v>0.22700000000000001</v>
      </c>
      <c r="K22" s="28" t="s">
        <v>75</v>
      </c>
      <c r="M22" s="15">
        <v>19</v>
      </c>
      <c r="N22" s="15" t="s">
        <v>20</v>
      </c>
      <c r="O22" s="17">
        <v>0.51059001736866683</v>
      </c>
      <c r="P22" s="17">
        <v>0.219</v>
      </c>
      <c r="Q22" s="28" t="s">
        <v>75</v>
      </c>
      <c r="R22" s="17">
        <v>0.59437293033944805</v>
      </c>
      <c r="S22" s="17">
        <v>0.219</v>
      </c>
      <c r="T22" s="28" t="s">
        <v>75</v>
      </c>
    </row>
    <row r="23" spans="1:20" ht="15.75">
      <c r="A23" s="15">
        <v>20</v>
      </c>
      <c r="B23" s="15" t="s">
        <v>21</v>
      </c>
      <c r="C23" s="17">
        <v>0.55796109684879935</v>
      </c>
      <c r="D23" s="17">
        <v>0.22700000000000001</v>
      </c>
      <c r="E23" s="28" t="s">
        <v>75</v>
      </c>
      <c r="G23" s="15">
        <v>20</v>
      </c>
      <c r="H23" s="15" t="s">
        <v>21</v>
      </c>
      <c r="I23" s="17">
        <v>0.68952173414841456</v>
      </c>
      <c r="J23" s="17">
        <v>0.22700000000000001</v>
      </c>
      <c r="K23" s="28" t="s">
        <v>75</v>
      </c>
      <c r="M23" s="15">
        <v>20</v>
      </c>
      <c r="N23" s="15" t="s">
        <v>21</v>
      </c>
      <c r="O23" s="17">
        <v>0.55796109684879935</v>
      </c>
      <c r="P23" s="17">
        <v>0.219</v>
      </c>
      <c r="Q23" s="28" t="s">
        <v>75</v>
      </c>
      <c r="R23" s="17">
        <v>0.68952173414841456</v>
      </c>
      <c r="S23" s="17">
        <v>0.219</v>
      </c>
      <c r="T23" s="28" t="s">
        <v>75</v>
      </c>
    </row>
    <row r="24" spans="1:20" ht="15.75">
      <c r="A24" s="15">
        <v>21</v>
      </c>
      <c r="B24" s="15" t="s">
        <v>106</v>
      </c>
      <c r="C24" s="17">
        <v>0.52966878403684881</v>
      </c>
      <c r="D24" s="17">
        <v>0.22700000000000001</v>
      </c>
      <c r="E24" s="28" t="s">
        <v>75</v>
      </c>
      <c r="G24" s="15">
        <v>21</v>
      </c>
      <c r="H24" s="15" t="s">
        <v>22</v>
      </c>
      <c r="I24" s="17">
        <v>0.66318852359182379</v>
      </c>
      <c r="J24" s="17">
        <v>0.22700000000000001</v>
      </c>
      <c r="K24" s="28" t="s">
        <v>75</v>
      </c>
      <c r="M24" s="15">
        <v>21</v>
      </c>
      <c r="N24" s="15" t="s">
        <v>22</v>
      </c>
      <c r="O24" s="17">
        <v>0.52966878403684881</v>
      </c>
      <c r="P24" s="17">
        <v>0.219</v>
      </c>
      <c r="Q24" s="28" t="s">
        <v>75</v>
      </c>
      <c r="R24" s="17">
        <v>0.66318852359182379</v>
      </c>
      <c r="S24" s="17">
        <v>0.219</v>
      </c>
      <c r="T24" s="28" t="s">
        <v>75</v>
      </c>
    </row>
    <row r="25" spans="1:20" ht="15.75">
      <c r="A25" s="15">
        <v>22</v>
      </c>
      <c r="B25" s="15" t="s">
        <v>107</v>
      </c>
      <c r="C25" s="17">
        <v>0.4601688819367068</v>
      </c>
      <c r="D25" s="17">
        <v>0.22700000000000001</v>
      </c>
      <c r="E25" s="28" t="s">
        <v>75</v>
      </c>
      <c r="G25" s="15">
        <v>22</v>
      </c>
      <c r="H25" s="15" t="s">
        <v>23</v>
      </c>
      <c r="I25" s="17">
        <v>0.70290521402234107</v>
      </c>
      <c r="J25" s="17">
        <v>0.22700000000000001</v>
      </c>
      <c r="K25" s="28" t="s">
        <v>75</v>
      </c>
      <c r="M25" s="15">
        <v>22</v>
      </c>
      <c r="N25" s="15" t="s">
        <v>23</v>
      </c>
      <c r="O25" s="17">
        <v>0.4601688819367068</v>
      </c>
      <c r="P25" s="17">
        <v>0.219</v>
      </c>
      <c r="Q25" s="28" t="s">
        <v>75</v>
      </c>
      <c r="R25" s="17">
        <v>0.70290521402234107</v>
      </c>
      <c r="S25" s="17">
        <v>0.219</v>
      </c>
      <c r="T25" s="28" t="s">
        <v>75</v>
      </c>
    </row>
    <row r="26" spans="1:20" ht="15.75">
      <c r="A26" s="15">
        <v>23</v>
      </c>
      <c r="B26" s="15" t="s">
        <v>108</v>
      </c>
      <c r="C26" s="17">
        <v>0.64342024832543743</v>
      </c>
      <c r="D26" s="17">
        <v>0.22700000000000001</v>
      </c>
      <c r="E26" s="28" t="s">
        <v>75</v>
      </c>
      <c r="G26" s="15">
        <v>23</v>
      </c>
      <c r="H26" s="15" t="s">
        <v>24</v>
      </c>
      <c r="I26" s="17">
        <v>0.72262993495512662</v>
      </c>
      <c r="J26" s="17">
        <v>0.22700000000000001</v>
      </c>
      <c r="K26" s="28" t="s">
        <v>75</v>
      </c>
      <c r="M26" s="15">
        <v>23</v>
      </c>
      <c r="N26" s="15" t="s">
        <v>24</v>
      </c>
      <c r="O26" s="17">
        <v>0.64342024832543743</v>
      </c>
      <c r="P26" s="17">
        <v>0.219</v>
      </c>
      <c r="Q26" s="28" t="s">
        <v>75</v>
      </c>
      <c r="R26" s="17">
        <v>0.72262993495512662</v>
      </c>
      <c r="S26" s="17">
        <v>0.219</v>
      </c>
      <c r="T26" s="28" t="s">
        <v>75</v>
      </c>
    </row>
    <row r="27" spans="1:20" ht="15.75">
      <c r="A27" s="15">
        <v>24</v>
      </c>
      <c r="B27" s="15" t="s">
        <v>37</v>
      </c>
      <c r="C27" s="17">
        <v>0.58695656888618453</v>
      </c>
      <c r="D27" s="17">
        <v>0.22700000000000001</v>
      </c>
      <c r="E27" s="28" t="s">
        <v>75</v>
      </c>
      <c r="G27" s="15">
        <v>24</v>
      </c>
      <c r="H27" s="15" t="s">
        <v>37</v>
      </c>
      <c r="I27" s="17">
        <v>0.65703706824800456</v>
      </c>
      <c r="J27" s="17">
        <v>0.22700000000000001</v>
      </c>
      <c r="K27" s="28" t="s">
        <v>75</v>
      </c>
      <c r="M27" s="15">
        <v>24</v>
      </c>
      <c r="N27" s="15" t="s">
        <v>37</v>
      </c>
      <c r="O27" s="17">
        <v>0.58695656888618453</v>
      </c>
      <c r="P27" s="17">
        <v>0.219</v>
      </c>
      <c r="Q27" s="28" t="s">
        <v>75</v>
      </c>
      <c r="R27" s="17">
        <v>0.65703706824800456</v>
      </c>
      <c r="S27" s="17">
        <v>0.219</v>
      </c>
      <c r="T27" s="28" t="s">
        <v>75</v>
      </c>
    </row>
    <row r="28" spans="1:20" ht="15.75">
      <c r="A28" s="15">
        <v>25</v>
      </c>
      <c r="B28" s="15" t="s">
        <v>25</v>
      </c>
      <c r="C28" s="17">
        <v>0.56704014943363701</v>
      </c>
      <c r="D28" s="17">
        <v>0.22700000000000001</v>
      </c>
      <c r="E28" s="28" t="s">
        <v>75</v>
      </c>
      <c r="G28" s="15">
        <v>25</v>
      </c>
      <c r="H28" s="15" t="s">
        <v>25</v>
      </c>
      <c r="I28" s="17">
        <v>0.69513402087466725</v>
      </c>
      <c r="J28" s="17">
        <v>0.22700000000000001</v>
      </c>
      <c r="K28" s="28" t="s">
        <v>75</v>
      </c>
      <c r="M28" s="15">
        <v>25</v>
      </c>
      <c r="N28" s="15" t="s">
        <v>25</v>
      </c>
      <c r="O28" s="17">
        <v>0.56704014943363701</v>
      </c>
      <c r="P28" s="17">
        <v>0.219</v>
      </c>
      <c r="Q28" s="28" t="s">
        <v>75</v>
      </c>
      <c r="R28" s="17">
        <v>0.69513402087466725</v>
      </c>
      <c r="S28" s="17">
        <v>0.219</v>
      </c>
      <c r="T28" s="28" t="s">
        <v>75</v>
      </c>
    </row>
  </sheetData>
  <mergeCells count="4">
    <mergeCell ref="M2:M3"/>
    <mergeCell ref="N2:N3"/>
    <mergeCell ref="O2:Q2"/>
    <mergeCell ref="R2:T2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4"/>
  <sheetViews>
    <sheetView zoomScale="80" zoomScaleNormal="80" workbookViewId="0">
      <selection activeCell="K10" sqref="K10"/>
    </sheetView>
  </sheetViews>
  <sheetFormatPr defaultRowHeight="15"/>
  <cols>
    <col min="1" max="1" width="4.5703125" customWidth="1"/>
    <col min="2" max="2" width="11.140625" customWidth="1"/>
    <col min="3" max="3" width="34.42578125" customWidth="1"/>
    <col min="4" max="4" width="9.85546875" customWidth="1"/>
    <col min="5" max="5" width="12.5703125" customWidth="1"/>
    <col min="6" max="6" width="11.85546875" customWidth="1"/>
  </cols>
  <sheetData>
    <row r="1" spans="1:6" ht="47.25">
      <c r="A1" s="12" t="s">
        <v>0</v>
      </c>
      <c r="B1" s="13" t="s">
        <v>1</v>
      </c>
      <c r="C1" s="12" t="s">
        <v>2</v>
      </c>
      <c r="D1" s="14" t="s">
        <v>43</v>
      </c>
      <c r="E1" s="14" t="s">
        <v>116</v>
      </c>
      <c r="F1" s="14" t="s">
        <v>44</v>
      </c>
    </row>
    <row r="2" spans="1:6" ht="15.75">
      <c r="A2" s="76" t="s">
        <v>30</v>
      </c>
      <c r="B2" s="77"/>
      <c r="C2" s="77"/>
      <c r="D2" s="77"/>
      <c r="E2" s="77"/>
      <c r="F2" s="78"/>
    </row>
    <row r="3" spans="1:6" ht="15.75">
      <c r="A3" s="1">
        <v>1</v>
      </c>
      <c r="B3" s="1" t="s">
        <v>3</v>
      </c>
      <c r="C3" s="2"/>
      <c r="D3" s="15">
        <v>276</v>
      </c>
      <c r="E3" s="15">
        <v>270</v>
      </c>
      <c r="F3" s="16">
        <f>D3/E3</f>
        <v>1.0222222222222221</v>
      </c>
    </row>
    <row r="4" spans="1:6" ht="15.75">
      <c r="A4" s="1">
        <v>2</v>
      </c>
      <c r="B4" s="1" t="s">
        <v>4</v>
      </c>
      <c r="C4" s="2"/>
      <c r="D4" s="15">
        <v>280</v>
      </c>
      <c r="E4" s="15">
        <v>273</v>
      </c>
      <c r="F4" s="16">
        <f t="shared" ref="F4:F31" si="0">D4/E4</f>
        <v>1.0256410256410255</v>
      </c>
    </row>
    <row r="5" spans="1:6" ht="15.75">
      <c r="A5" s="1">
        <v>3</v>
      </c>
      <c r="B5" s="1" t="s">
        <v>5</v>
      </c>
      <c r="C5" s="2"/>
      <c r="D5" s="15">
        <v>278</v>
      </c>
      <c r="E5" s="15">
        <v>274</v>
      </c>
      <c r="F5" s="16">
        <f t="shared" si="0"/>
        <v>1.0145985401459854</v>
      </c>
    </row>
    <row r="6" spans="1:6" ht="15.75">
      <c r="A6" s="1">
        <v>4</v>
      </c>
      <c r="B6" s="1" t="s">
        <v>6</v>
      </c>
      <c r="C6" s="2"/>
      <c r="D6" s="15">
        <v>280</v>
      </c>
      <c r="E6" s="15">
        <v>272</v>
      </c>
      <c r="F6" s="16">
        <f t="shared" si="0"/>
        <v>1.0294117647058822</v>
      </c>
    </row>
    <row r="7" spans="1:6" ht="15.75">
      <c r="A7" s="1">
        <v>5</v>
      </c>
      <c r="B7" s="1" t="s">
        <v>7</v>
      </c>
      <c r="C7" s="2"/>
      <c r="D7" s="15">
        <v>278</v>
      </c>
      <c r="E7" s="15">
        <v>275</v>
      </c>
      <c r="F7" s="16">
        <f t="shared" si="0"/>
        <v>1.010909090909091</v>
      </c>
    </row>
    <row r="8" spans="1:6" ht="15.75">
      <c r="A8" s="76" t="s">
        <v>31</v>
      </c>
      <c r="B8" s="79"/>
      <c r="C8" s="79"/>
      <c r="D8" s="79"/>
      <c r="E8" s="79"/>
      <c r="F8" s="80"/>
    </row>
    <row r="9" spans="1:6" ht="15.75">
      <c r="A9" s="1">
        <v>6</v>
      </c>
      <c r="B9" s="1" t="s">
        <v>101</v>
      </c>
      <c r="C9" s="2"/>
      <c r="D9" s="15">
        <v>271</v>
      </c>
      <c r="E9" s="15">
        <v>284</v>
      </c>
      <c r="F9" s="16">
        <f t="shared" si="0"/>
        <v>0.95422535211267601</v>
      </c>
    </row>
    <row r="10" spans="1:6" ht="15.75">
      <c r="A10" s="1">
        <v>7</v>
      </c>
      <c r="B10" s="1" t="s">
        <v>9</v>
      </c>
      <c r="C10" s="2"/>
      <c r="D10" s="15">
        <v>270</v>
      </c>
      <c r="E10" s="15">
        <v>281</v>
      </c>
      <c r="F10" s="16">
        <f t="shared" si="0"/>
        <v>0.96085409252669041</v>
      </c>
    </row>
    <row r="11" spans="1:6" ht="15.75">
      <c r="A11" s="1">
        <v>8</v>
      </c>
      <c r="B11" s="1" t="s">
        <v>10</v>
      </c>
      <c r="C11" s="2"/>
      <c r="D11" s="15">
        <v>273</v>
      </c>
      <c r="E11" s="15">
        <v>276</v>
      </c>
      <c r="F11" s="16">
        <f t="shared" si="0"/>
        <v>0.98913043478260865</v>
      </c>
    </row>
    <row r="12" spans="1:6" ht="15.75">
      <c r="A12" s="1">
        <v>9</v>
      </c>
      <c r="B12" s="1" t="s">
        <v>11</v>
      </c>
      <c r="C12" s="2"/>
      <c r="D12" s="15">
        <v>269</v>
      </c>
      <c r="E12" s="15">
        <v>269</v>
      </c>
      <c r="F12" s="16">
        <f t="shared" si="0"/>
        <v>1</v>
      </c>
    </row>
    <row r="13" spans="1:6" ht="15.75">
      <c r="A13" s="1">
        <v>10</v>
      </c>
      <c r="B13" s="1" t="s">
        <v>12</v>
      </c>
      <c r="C13" s="2"/>
      <c r="D13" s="15">
        <v>270</v>
      </c>
      <c r="E13" s="15">
        <v>276</v>
      </c>
      <c r="F13" s="16">
        <f t="shared" si="0"/>
        <v>0.97826086956521741</v>
      </c>
    </row>
    <row r="14" spans="1:6" ht="15.75">
      <c r="A14" s="76" t="s">
        <v>32</v>
      </c>
      <c r="B14" s="79"/>
      <c r="C14" s="79"/>
      <c r="D14" s="79"/>
      <c r="E14" s="79"/>
      <c r="F14" s="80"/>
    </row>
    <row r="15" spans="1:6" ht="15.75">
      <c r="A15" s="1">
        <v>11</v>
      </c>
      <c r="B15" s="1" t="s">
        <v>102</v>
      </c>
      <c r="C15" s="2"/>
      <c r="D15" s="15">
        <v>268</v>
      </c>
      <c r="E15" s="15">
        <v>278</v>
      </c>
      <c r="F15" s="16">
        <f t="shared" si="0"/>
        <v>0.96402877697841727</v>
      </c>
    </row>
    <row r="16" spans="1:6" ht="15.75">
      <c r="A16" s="1">
        <v>12</v>
      </c>
      <c r="B16" s="1" t="s">
        <v>103</v>
      </c>
      <c r="C16" s="2"/>
      <c r="D16" s="15">
        <v>273</v>
      </c>
      <c r="E16" s="15">
        <v>279</v>
      </c>
      <c r="F16" s="16">
        <f t="shared" si="0"/>
        <v>0.978494623655914</v>
      </c>
    </row>
    <row r="17" spans="1:6" ht="15.75">
      <c r="A17" s="1">
        <v>13</v>
      </c>
      <c r="B17" s="1" t="s">
        <v>15</v>
      </c>
      <c r="C17" s="2"/>
      <c r="D17" s="15">
        <v>273</v>
      </c>
      <c r="E17" s="15">
        <v>277</v>
      </c>
      <c r="F17" s="16">
        <f t="shared" si="0"/>
        <v>0.98555956678700363</v>
      </c>
    </row>
    <row r="18" spans="1:6" ht="15.75">
      <c r="A18" s="1">
        <v>14</v>
      </c>
      <c r="B18" s="1" t="s">
        <v>16</v>
      </c>
      <c r="C18" s="2"/>
      <c r="D18" s="15">
        <v>271</v>
      </c>
      <c r="E18" s="15">
        <v>271</v>
      </c>
      <c r="F18" s="16">
        <f>D18/E18</f>
        <v>1</v>
      </c>
    </row>
    <row r="19" spans="1:6" ht="15.75">
      <c r="A19" s="1">
        <v>15</v>
      </c>
      <c r="B19" s="1" t="s">
        <v>17</v>
      </c>
      <c r="C19" s="2"/>
      <c r="D19" s="15">
        <v>270</v>
      </c>
      <c r="E19" s="15">
        <v>280</v>
      </c>
      <c r="F19" s="16">
        <f t="shared" si="0"/>
        <v>0.9642857142857143</v>
      </c>
    </row>
    <row r="20" spans="1:6" ht="15.75">
      <c r="A20" s="76" t="s">
        <v>33</v>
      </c>
      <c r="B20" s="81"/>
      <c r="C20" s="81"/>
      <c r="D20" s="81"/>
      <c r="E20" s="81"/>
      <c r="F20" s="82"/>
    </row>
    <row r="21" spans="1:6" ht="15.75">
      <c r="A21" s="1">
        <v>16</v>
      </c>
      <c r="B21" s="1" t="s">
        <v>104</v>
      </c>
      <c r="C21" s="2"/>
      <c r="D21" s="15">
        <v>275</v>
      </c>
      <c r="E21" s="15">
        <v>273</v>
      </c>
      <c r="F21" s="16">
        <f t="shared" si="0"/>
        <v>1.0073260073260073</v>
      </c>
    </row>
    <row r="22" spans="1:6" ht="15.75">
      <c r="A22" s="1">
        <v>17</v>
      </c>
      <c r="B22" s="1" t="s">
        <v>105</v>
      </c>
      <c r="C22" s="2"/>
      <c r="D22" s="15">
        <v>274</v>
      </c>
      <c r="E22" s="15">
        <v>269</v>
      </c>
      <c r="F22" s="16">
        <f t="shared" si="0"/>
        <v>1.0185873605947955</v>
      </c>
    </row>
    <row r="23" spans="1:6" ht="15.75">
      <c r="A23" s="1">
        <v>18</v>
      </c>
      <c r="B23" s="1" t="s">
        <v>36</v>
      </c>
      <c r="C23" s="2"/>
      <c r="D23" s="15">
        <v>277</v>
      </c>
      <c r="E23" s="15">
        <v>271</v>
      </c>
      <c r="F23" s="16">
        <f t="shared" si="0"/>
        <v>1.0221402214022139</v>
      </c>
    </row>
    <row r="24" spans="1:6" ht="15.75">
      <c r="A24" s="1">
        <v>19</v>
      </c>
      <c r="B24" s="1" t="s">
        <v>20</v>
      </c>
      <c r="C24" s="2"/>
      <c r="D24" s="15">
        <v>278</v>
      </c>
      <c r="E24" s="15">
        <v>272</v>
      </c>
      <c r="F24" s="16">
        <f t="shared" si="0"/>
        <v>1.0220588235294117</v>
      </c>
    </row>
    <row r="25" spans="1:6" ht="15.75">
      <c r="A25" s="1">
        <v>20</v>
      </c>
      <c r="B25" s="1" t="s">
        <v>21</v>
      </c>
      <c r="C25" s="2"/>
      <c r="D25" s="15">
        <v>272</v>
      </c>
      <c r="E25" s="15">
        <v>271</v>
      </c>
      <c r="F25" s="16">
        <f t="shared" si="0"/>
        <v>1.003690036900369</v>
      </c>
    </row>
    <row r="26" spans="1:6" ht="15.75">
      <c r="A26" s="76" t="s">
        <v>34</v>
      </c>
      <c r="B26" s="81"/>
      <c r="C26" s="81"/>
      <c r="D26" s="81"/>
      <c r="E26" s="81"/>
      <c r="F26" s="82"/>
    </row>
    <row r="27" spans="1:6" ht="15.75">
      <c r="A27" s="1">
        <v>21</v>
      </c>
      <c r="B27" s="1" t="s">
        <v>106</v>
      </c>
      <c r="C27" s="2"/>
      <c r="D27" s="15">
        <v>270</v>
      </c>
      <c r="E27" s="15">
        <v>269</v>
      </c>
      <c r="F27" s="16">
        <f t="shared" si="0"/>
        <v>1.003717472118959</v>
      </c>
    </row>
    <row r="28" spans="1:6" ht="15.75">
      <c r="A28" s="1">
        <v>22</v>
      </c>
      <c r="B28" s="1" t="s">
        <v>107</v>
      </c>
      <c r="C28" s="2"/>
      <c r="D28" s="15">
        <v>271</v>
      </c>
      <c r="E28" s="15">
        <v>267</v>
      </c>
      <c r="F28" s="16">
        <f t="shared" si="0"/>
        <v>1.0149812734082397</v>
      </c>
    </row>
    <row r="29" spans="1:6" ht="15.75">
      <c r="A29" s="1">
        <v>23</v>
      </c>
      <c r="B29" s="1" t="s">
        <v>108</v>
      </c>
      <c r="C29" s="2"/>
      <c r="D29" s="15">
        <v>270</v>
      </c>
      <c r="E29" s="15">
        <v>268</v>
      </c>
      <c r="F29" s="16">
        <f t="shared" si="0"/>
        <v>1.0074626865671641</v>
      </c>
    </row>
    <row r="30" spans="1:6" ht="15.75">
      <c r="A30" s="1">
        <v>24</v>
      </c>
      <c r="B30" s="1" t="s">
        <v>37</v>
      </c>
      <c r="C30" s="2"/>
      <c r="D30" s="15">
        <v>273</v>
      </c>
      <c r="E30" s="15">
        <v>271</v>
      </c>
      <c r="F30" s="16">
        <f t="shared" si="0"/>
        <v>1.0073800738007379</v>
      </c>
    </row>
    <row r="31" spans="1:6" ht="15.75">
      <c r="A31" s="1">
        <v>25</v>
      </c>
      <c r="B31" s="1" t="s">
        <v>25</v>
      </c>
      <c r="C31" s="2"/>
      <c r="D31" s="15">
        <v>270</v>
      </c>
      <c r="E31" s="15">
        <v>269</v>
      </c>
      <c r="F31" s="16">
        <f t="shared" si="0"/>
        <v>1.003717472118959</v>
      </c>
    </row>
    <row r="32" spans="1:6" ht="15.75">
      <c r="A32" s="73" t="s">
        <v>45</v>
      </c>
      <c r="B32" s="74"/>
      <c r="C32" s="75"/>
      <c r="D32" s="44">
        <f>AVERAGE(D3:D31)</f>
        <v>273.2</v>
      </c>
      <c r="E32" s="44">
        <f>AVERAGE(E3:E31)</f>
        <v>273.39999999999998</v>
      </c>
      <c r="F32" s="18">
        <f>AVERAGE(F3:F31)</f>
        <v>0.99954734008341228</v>
      </c>
    </row>
    <row r="34" spans="4:5">
      <c r="D34" s="8">
        <f>D32/25</f>
        <v>10.927999999999999</v>
      </c>
      <c r="E34" s="8">
        <f>E32/25</f>
        <v>10.936</v>
      </c>
    </row>
  </sheetData>
  <mergeCells count="6">
    <mergeCell ref="A32:C32"/>
    <mergeCell ref="A2:F2"/>
    <mergeCell ref="A8:F8"/>
    <mergeCell ref="A14:F14"/>
    <mergeCell ref="A20:F20"/>
    <mergeCell ref="A26:F26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activeCell="C27" sqref="C27"/>
    </sheetView>
  </sheetViews>
  <sheetFormatPr defaultRowHeight="15"/>
  <cols>
    <col min="1" max="1" width="4" bestFit="1" customWidth="1"/>
    <col min="2" max="2" width="12.85546875" customWidth="1"/>
    <col min="3" max="3" width="16.5703125" customWidth="1"/>
    <col min="4" max="4" width="15.42578125" customWidth="1"/>
  </cols>
  <sheetData>
    <row r="1" spans="1:4" ht="11.1" customHeight="1">
      <c r="A1" s="39" t="s">
        <v>0</v>
      </c>
      <c r="B1" s="39" t="s">
        <v>100</v>
      </c>
      <c r="C1" s="40" t="s">
        <v>83</v>
      </c>
      <c r="D1" s="40" t="s">
        <v>84</v>
      </c>
    </row>
    <row r="2" spans="1:4" ht="11.1" customHeight="1">
      <c r="A2" s="37">
        <v>1</v>
      </c>
      <c r="B2" s="45" t="s">
        <v>3</v>
      </c>
      <c r="C2" s="38">
        <f>GAP!C2</f>
        <v>3.68</v>
      </c>
      <c r="D2" s="38">
        <f>GAP!D2</f>
        <v>3.375</v>
      </c>
    </row>
    <row r="3" spans="1:4" ht="11.1" customHeight="1">
      <c r="A3" s="37">
        <v>2</v>
      </c>
      <c r="B3" s="45" t="s">
        <v>4</v>
      </c>
      <c r="C3" s="38">
        <f>GAP!C3</f>
        <v>3.7333333333333334</v>
      </c>
      <c r="D3" s="38">
        <f>GAP!D3</f>
        <v>3.4125000000000001</v>
      </c>
    </row>
    <row r="4" spans="1:4" ht="11.1" customHeight="1">
      <c r="A4" s="37">
        <v>3</v>
      </c>
      <c r="B4" s="45" t="s">
        <v>5</v>
      </c>
      <c r="C4" s="38">
        <f>GAP!C4</f>
        <v>3.7066666666666666</v>
      </c>
      <c r="D4" s="38">
        <f>GAP!D4</f>
        <v>3.4249999999999998</v>
      </c>
    </row>
    <row r="5" spans="1:4" ht="11.1" customHeight="1">
      <c r="A5" s="37">
        <v>4</v>
      </c>
      <c r="B5" s="45" t="s">
        <v>6</v>
      </c>
      <c r="C5" s="38">
        <f>GAP!C5</f>
        <v>3.7333333333333334</v>
      </c>
      <c r="D5" s="38">
        <f>GAP!D5</f>
        <v>3.4</v>
      </c>
    </row>
    <row r="6" spans="1:4" ht="11.1" customHeight="1">
      <c r="A6" s="37">
        <v>5</v>
      </c>
      <c r="B6" s="45" t="s">
        <v>7</v>
      </c>
      <c r="C6" s="38">
        <f>GAP!C6</f>
        <v>3.7066666666666666</v>
      </c>
      <c r="D6" s="38">
        <f>GAP!D6</f>
        <v>3.4375</v>
      </c>
    </row>
    <row r="7" spans="1:4" ht="11.1" customHeight="1">
      <c r="A7" s="37">
        <v>6</v>
      </c>
      <c r="B7" s="45" t="s">
        <v>8</v>
      </c>
      <c r="C7" s="38">
        <f>GAP!C7</f>
        <v>3.6133333333333333</v>
      </c>
      <c r="D7" s="38">
        <f>GAP!D7</f>
        <v>3.55</v>
      </c>
    </row>
    <row r="8" spans="1:4" ht="11.1" customHeight="1">
      <c r="A8" s="37">
        <v>7</v>
      </c>
      <c r="B8" s="45" t="s">
        <v>9</v>
      </c>
      <c r="C8" s="38">
        <f>GAP!C8</f>
        <v>3.6</v>
      </c>
      <c r="D8" s="38">
        <f>GAP!D8</f>
        <v>3.5125000000000002</v>
      </c>
    </row>
    <row r="9" spans="1:4" ht="11.1" customHeight="1">
      <c r="A9" s="37">
        <v>8</v>
      </c>
      <c r="B9" s="45" t="s">
        <v>10</v>
      </c>
      <c r="C9" s="38">
        <f>GAP!C9</f>
        <v>3.64</v>
      </c>
      <c r="D9" s="38">
        <f>GAP!D9</f>
        <v>3.45</v>
      </c>
    </row>
    <row r="10" spans="1:4" ht="11.1" customHeight="1">
      <c r="A10" s="37">
        <v>9</v>
      </c>
      <c r="B10" s="45" t="s">
        <v>11</v>
      </c>
      <c r="C10" s="38">
        <f>GAP!C10</f>
        <v>3.5866666666666664</v>
      </c>
      <c r="D10" s="38">
        <f>GAP!D10</f>
        <v>3.3624999999999998</v>
      </c>
    </row>
    <row r="11" spans="1:4" ht="11.1" customHeight="1">
      <c r="A11" s="37">
        <v>10</v>
      </c>
      <c r="B11" s="45" t="s">
        <v>12</v>
      </c>
      <c r="C11" s="38">
        <f>GAP!C11</f>
        <v>3.6</v>
      </c>
      <c r="D11" s="38">
        <f>GAP!D11</f>
        <v>3.45</v>
      </c>
    </row>
    <row r="12" spans="1:4" ht="11.1" customHeight="1">
      <c r="A12" s="37">
        <v>11</v>
      </c>
      <c r="B12" s="45" t="s">
        <v>13</v>
      </c>
      <c r="C12" s="38">
        <f>GAP!C12</f>
        <v>3.5733333333333333</v>
      </c>
      <c r="D12" s="38">
        <f>GAP!D12</f>
        <v>3.4750000000000001</v>
      </c>
    </row>
    <row r="13" spans="1:4" ht="11.1" customHeight="1">
      <c r="A13" s="37">
        <v>12</v>
      </c>
      <c r="B13" s="45" t="s">
        <v>14</v>
      </c>
      <c r="C13" s="38">
        <f>GAP!C13</f>
        <v>3.64</v>
      </c>
      <c r="D13" s="38">
        <f>GAP!D13</f>
        <v>3.4874999999999998</v>
      </c>
    </row>
    <row r="14" spans="1:4" ht="11.1" customHeight="1">
      <c r="A14" s="37">
        <v>13</v>
      </c>
      <c r="B14" s="45" t="s">
        <v>15</v>
      </c>
      <c r="C14" s="38">
        <f>GAP!C14</f>
        <v>3.64</v>
      </c>
      <c r="D14" s="38">
        <f>GAP!D14</f>
        <v>3.4624999999999999</v>
      </c>
    </row>
    <row r="15" spans="1:4" ht="11.1" customHeight="1">
      <c r="A15" s="37">
        <v>14</v>
      </c>
      <c r="B15" s="45" t="s">
        <v>16</v>
      </c>
      <c r="C15" s="38">
        <f>GAP!C15</f>
        <v>3.6133333333333333</v>
      </c>
      <c r="D15" s="38">
        <f>GAP!D15</f>
        <v>3.3875000000000002</v>
      </c>
    </row>
    <row r="16" spans="1:4" ht="11.1" customHeight="1">
      <c r="A16" s="37">
        <v>15</v>
      </c>
      <c r="B16" s="45" t="s">
        <v>17</v>
      </c>
      <c r="C16" s="38">
        <f>GAP!C16</f>
        <v>3.6</v>
      </c>
      <c r="D16" s="38">
        <f>GAP!D16</f>
        <v>3.5</v>
      </c>
    </row>
    <row r="17" spans="1:4" ht="11.1" customHeight="1">
      <c r="A17" s="37">
        <v>16</v>
      </c>
      <c r="B17" s="45" t="s">
        <v>18</v>
      </c>
      <c r="C17" s="38">
        <f>GAP!C17</f>
        <v>3.6666666666666665</v>
      </c>
      <c r="D17" s="38">
        <f>GAP!D17</f>
        <v>3.4125000000000001</v>
      </c>
    </row>
    <row r="18" spans="1:4" ht="11.1" customHeight="1">
      <c r="A18" s="37">
        <v>17</v>
      </c>
      <c r="B18" s="45" t="s">
        <v>19</v>
      </c>
      <c r="C18" s="38">
        <f>GAP!C18</f>
        <v>3.6533333333333333</v>
      </c>
      <c r="D18" s="38">
        <f>GAP!D18</f>
        <v>3.3624999999999998</v>
      </c>
    </row>
    <row r="19" spans="1:4" ht="11.1" customHeight="1">
      <c r="A19" s="37">
        <v>18</v>
      </c>
      <c r="B19" s="45" t="s">
        <v>36</v>
      </c>
      <c r="C19" s="38">
        <f>GAP!C19</f>
        <v>3.6933333333333334</v>
      </c>
      <c r="D19" s="38">
        <f>GAP!D19</f>
        <v>3.3875000000000002</v>
      </c>
    </row>
    <row r="20" spans="1:4" ht="11.1" customHeight="1">
      <c r="A20" s="37">
        <v>19</v>
      </c>
      <c r="B20" s="45" t="s">
        <v>20</v>
      </c>
      <c r="C20" s="38">
        <f>GAP!C20</f>
        <v>3.7066666666666666</v>
      </c>
      <c r="D20" s="38">
        <f>GAP!D20</f>
        <v>3.4</v>
      </c>
    </row>
    <row r="21" spans="1:4" ht="11.1" customHeight="1">
      <c r="A21" s="37">
        <v>20</v>
      </c>
      <c r="B21" s="45" t="s">
        <v>21</v>
      </c>
      <c r="C21" s="38">
        <f>GAP!C21</f>
        <v>3.6266666666666665</v>
      </c>
      <c r="D21" s="38">
        <f>GAP!D21</f>
        <v>3.3875000000000002</v>
      </c>
    </row>
    <row r="22" spans="1:4" ht="11.1" customHeight="1">
      <c r="A22" s="37">
        <v>21</v>
      </c>
      <c r="B22" s="45" t="s">
        <v>22</v>
      </c>
      <c r="C22" s="38">
        <f>GAP!C22</f>
        <v>3.6</v>
      </c>
      <c r="D22" s="38">
        <f>GAP!D22</f>
        <v>3.3624999999999998</v>
      </c>
    </row>
    <row r="23" spans="1:4" ht="11.1" customHeight="1">
      <c r="A23" s="37">
        <v>22</v>
      </c>
      <c r="B23" s="45" t="s">
        <v>23</v>
      </c>
      <c r="C23" s="38">
        <f>GAP!C23</f>
        <v>3.6133333333333333</v>
      </c>
      <c r="D23" s="38">
        <f>GAP!D23</f>
        <v>3.3374999999999999</v>
      </c>
    </row>
    <row r="24" spans="1:4" ht="11.1" customHeight="1">
      <c r="A24" s="37">
        <v>23</v>
      </c>
      <c r="B24" s="45" t="s">
        <v>24</v>
      </c>
      <c r="C24" s="38">
        <f>GAP!C24</f>
        <v>3.6</v>
      </c>
      <c r="D24" s="38">
        <f>GAP!D24</f>
        <v>3.35</v>
      </c>
    </row>
    <row r="25" spans="1:4" ht="11.1" customHeight="1">
      <c r="A25" s="37">
        <v>24</v>
      </c>
      <c r="B25" s="45" t="s">
        <v>37</v>
      </c>
      <c r="C25" s="38">
        <f>GAP!C25</f>
        <v>3.64</v>
      </c>
      <c r="D25" s="38">
        <f>GAP!D25</f>
        <v>3.3875000000000002</v>
      </c>
    </row>
    <row r="26" spans="1:4" ht="11.1" customHeight="1">
      <c r="A26" s="37">
        <v>25</v>
      </c>
      <c r="B26" s="45" t="s">
        <v>25</v>
      </c>
      <c r="C26" s="38">
        <f>GAP!C26</f>
        <v>3.6</v>
      </c>
      <c r="D26" s="38">
        <f>GAP!D26</f>
        <v>3.3624999999999998</v>
      </c>
    </row>
    <row r="27" spans="1:4" ht="11.1" customHeight="1">
      <c r="A27" s="83" t="s">
        <v>99</v>
      </c>
      <c r="B27" s="83"/>
      <c r="C27" s="38">
        <f>AVERAGE(C2:C26)</f>
        <v>3.6426666666666661</v>
      </c>
      <c r="D27" s="38">
        <f>AVERAGE(D2:D26)</f>
        <v>3.4175</v>
      </c>
    </row>
    <row r="28" spans="1:4">
      <c r="C28" s="46"/>
      <c r="D28" s="46"/>
    </row>
    <row r="30" spans="1:4">
      <c r="B30" t="s">
        <v>38</v>
      </c>
      <c r="C30" s="8">
        <f>SUM(C2:C26)</f>
        <v>91.066666666666649</v>
      </c>
      <c r="D30" s="8">
        <f>SUM(D2:D26)</f>
        <v>85.4375</v>
      </c>
    </row>
  </sheetData>
  <mergeCells count="1">
    <mergeCell ref="A27:B27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A82"/>
  <sheetViews>
    <sheetView zoomScale="90" zoomScaleNormal="90" workbookViewId="0">
      <selection activeCell="X16" sqref="X16:Y16"/>
    </sheetView>
  </sheetViews>
  <sheetFormatPr defaultRowHeight="15"/>
  <cols>
    <col min="10" max="25" width="5.42578125" bestFit="1" customWidth="1"/>
  </cols>
  <sheetData>
    <row r="1" spans="1:27">
      <c r="A1" s="3" t="s">
        <v>29</v>
      </c>
      <c r="B1" s="66" t="s">
        <v>30</v>
      </c>
      <c r="C1" s="66"/>
      <c r="D1" s="66"/>
      <c r="E1" s="66"/>
      <c r="F1" s="66"/>
      <c r="G1" s="66"/>
      <c r="H1" s="66"/>
    </row>
    <row r="2" spans="1:27" ht="15.75">
      <c r="A2" s="3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50</v>
      </c>
      <c r="J2" s="84" t="s">
        <v>48</v>
      </c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6"/>
    </row>
    <row r="3" spans="1:27">
      <c r="A3" s="3">
        <v>1</v>
      </c>
      <c r="B3" s="3">
        <v>4</v>
      </c>
      <c r="C3" s="3">
        <v>3</v>
      </c>
      <c r="D3" s="3">
        <v>2</v>
      </c>
      <c r="E3" s="3">
        <v>3</v>
      </c>
      <c r="F3" s="3">
        <v>4</v>
      </c>
      <c r="G3" s="3">
        <f t="shared" ref="G3:G66" si="0">SUM(B3:F3)</f>
        <v>16</v>
      </c>
      <c r="H3" s="3">
        <f t="shared" ref="H3:H66" si="1">SUM(B3:G3)</f>
        <v>32</v>
      </c>
      <c r="J3" s="48">
        <v>4</v>
      </c>
      <c r="K3" s="48">
        <v>3</v>
      </c>
      <c r="L3" s="48">
        <v>4</v>
      </c>
      <c r="M3" s="48">
        <v>4</v>
      </c>
      <c r="N3" s="48">
        <v>4</v>
      </c>
      <c r="O3" s="48">
        <v>3</v>
      </c>
      <c r="P3" s="48">
        <v>4</v>
      </c>
      <c r="Q3" s="48">
        <v>4</v>
      </c>
      <c r="R3" s="48">
        <v>4</v>
      </c>
      <c r="S3" s="48">
        <v>4</v>
      </c>
      <c r="T3" s="48">
        <v>3</v>
      </c>
      <c r="U3" s="48">
        <v>4</v>
      </c>
      <c r="V3" s="48">
        <v>3</v>
      </c>
      <c r="W3" s="48">
        <v>4</v>
      </c>
      <c r="X3" s="48">
        <v>3</v>
      </c>
      <c r="Y3" s="48">
        <v>4</v>
      </c>
    </row>
    <row r="4" spans="1:27">
      <c r="A4" s="3">
        <v>2</v>
      </c>
      <c r="B4" s="3">
        <v>3</v>
      </c>
      <c r="C4" s="3">
        <v>3</v>
      </c>
      <c r="D4" s="3">
        <v>4</v>
      </c>
      <c r="E4" s="3">
        <v>4</v>
      </c>
      <c r="F4" s="3">
        <v>3</v>
      </c>
      <c r="G4" s="3">
        <f t="shared" si="0"/>
        <v>17</v>
      </c>
      <c r="H4" s="3">
        <f t="shared" si="1"/>
        <v>34</v>
      </c>
      <c r="J4" s="48">
        <v>3</v>
      </c>
      <c r="K4" s="48">
        <v>3</v>
      </c>
      <c r="L4" s="48">
        <v>4</v>
      </c>
      <c r="M4" s="48">
        <v>3</v>
      </c>
      <c r="N4" s="48">
        <v>4</v>
      </c>
      <c r="O4" s="48">
        <v>4</v>
      </c>
      <c r="P4" s="48">
        <v>4</v>
      </c>
      <c r="Q4" s="48">
        <v>4</v>
      </c>
      <c r="R4" s="48">
        <v>4</v>
      </c>
      <c r="S4" s="48">
        <v>4</v>
      </c>
      <c r="T4" s="48">
        <v>4</v>
      </c>
      <c r="U4" s="48">
        <v>4</v>
      </c>
      <c r="V4" s="48">
        <v>4</v>
      </c>
      <c r="W4" s="48">
        <v>4</v>
      </c>
      <c r="X4" s="48">
        <v>2</v>
      </c>
      <c r="Y4" s="48">
        <v>4</v>
      </c>
    </row>
    <row r="5" spans="1:27">
      <c r="A5" s="3">
        <v>3</v>
      </c>
      <c r="B5" s="3">
        <v>4</v>
      </c>
      <c r="C5" s="3">
        <v>4</v>
      </c>
      <c r="D5" s="3">
        <v>3</v>
      </c>
      <c r="E5" s="3">
        <v>3</v>
      </c>
      <c r="F5" s="3">
        <v>4</v>
      </c>
      <c r="G5" s="3">
        <f t="shared" si="0"/>
        <v>18</v>
      </c>
      <c r="H5" s="3">
        <f t="shared" si="1"/>
        <v>36</v>
      </c>
      <c r="J5" s="48">
        <v>4</v>
      </c>
      <c r="K5" s="48">
        <v>4</v>
      </c>
      <c r="L5" s="48">
        <v>3</v>
      </c>
      <c r="M5" s="48">
        <v>4</v>
      </c>
      <c r="N5" s="48">
        <v>4</v>
      </c>
      <c r="O5" s="48">
        <v>3</v>
      </c>
      <c r="P5" s="48">
        <v>4</v>
      </c>
      <c r="Q5" s="48">
        <v>3</v>
      </c>
      <c r="R5" s="48">
        <v>4</v>
      </c>
      <c r="S5" s="48">
        <v>4</v>
      </c>
      <c r="T5" s="48">
        <v>4</v>
      </c>
      <c r="U5" s="48">
        <v>4</v>
      </c>
      <c r="V5" s="48">
        <v>3</v>
      </c>
      <c r="W5" s="48">
        <v>4</v>
      </c>
      <c r="X5" s="48">
        <v>4</v>
      </c>
      <c r="Y5" s="48">
        <v>4</v>
      </c>
    </row>
    <row r="6" spans="1:27">
      <c r="A6" s="3">
        <v>4</v>
      </c>
      <c r="B6" s="3">
        <v>4</v>
      </c>
      <c r="C6" s="3">
        <v>4</v>
      </c>
      <c r="D6" s="3">
        <v>4</v>
      </c>
      <c r="E6" s="3">
        <v>4</v>
      </c>
      <c r="F6" s="3">
        <v>4</v>
      </c>
      <c r="G6" s="3">
        <f t="shared" si="0"/>
        <v>20</v>
      </c>
      <c r="H6" s="3">
        <f t="shared" si="1"/>
        <v>40</v>
      </c>
      <c r="J6" s="48">
        <v>4</v>
      </c>
      <c r="K6" s="48">
        <v>4</v>
      </c>
      <c r="L6" s="48">
        <v>4</v>
      </c>
      <c r="M6" s="48">
        <v>4</v>
      </c>
      <c r="N6" s="48">
        <v>4</v>
      </c>
      <c r="O6" s="48">
        <v>4</v>
      </c>
      <c r="P6" s="48">
        <v>4</v>
      </c>
      <c r="Q6" s="48">
        <v>4</v>
      </c>
      <c r="R6" s="48">
        <v>4</v>
      </c>
      <c r="S6" s="48">
        <v>3</v>
      </c>
      <c r="T6" s="48">
        <v>4</v>
      </c>
      <c r="U6" s="48">
        <v>3</v>
      </c>
      <c r="V6" s="48">
        <v>4</v>
      </c>
      <c r="W6" s="48">
        <v>4</v>
      </c>
      <c r="X6" s="48">
        <v>3</v>
      </c>
      <c r="Y6" s="48">
        <v>4</v>
      </c>
    </row>
    <row r="7" spans="1:27" ht="15.75">
      <c r="A7" s="3">
        <v>5</v>
      </c>
      <c r="B7" s="3">
        <v>4</v>
      </c>
      <c r="C7" s="3">
        <v>4</v>
      </c>
      <c r="D7" s="3">
        <v>4</v>
      </c>
      <c r="E7" s="3">
        <v>3</v>
      </c>
      <c r="F7" s="3">
        <v>4</v>
      </c>
      <c r="G7" s="3">
        <f t="shared" si="0"/>
        <v>19</v>
      </c>
      <c r="H7" s="3">
        <f t="shared" si="1"/>
        <v>38</v>
      </c>
      <c r="J7" s="48">
        <v>3</v>
      </c>
      <c r="K7" s="48">
        <v>3</v>
      </c>
      <c r="L7" s="48">
        <v>3</v>
      </c>
      <c r="M7" s="48">
        <v>4</v>
      </c>
      <c r="N7" s="48">
        <v>3</v>
      </c>
      <c r="O7" s="48">
        <v>3</v>
      </c>
      <c r="P7" s="48">
        <v>4</v>
      </c>
      <c r="Q7" s="48">
        <v>4</v>
      </c>
      <c r="R7" s="48">
        <v>3</v>
      </c>
      <c r="S7" s="48">
        <v>4</v>
      </c>
      <c r="T7" s="48">
        <v>3</v>
      </c>
      <c r="U7" s="15"/>
      <c r="V7" s="15"/>
      <c r="W7" s="15"/>
      <c r="X7" s="15"/>
      <c r="Y7" s="15"/>
    </row>
    <row r="8" spans="1:27" ht="15.75">
      <c r="A8" s="3">
        <v>6</v>
      </c>
      <c r="B8" s="3">
        <v>3</v>
      </c>
      <c r="C8" s="3">
        <v>4</v>
      </c>
      <c r="D8" s="3">
        <v>3</v>
      </c>
      <c r="E8" s="3">
        <v>4</v>
      </c>
      <c r="F8" s="3">
        <v>3</v>
      </c>
      <c r="G8" s="3">
        <f t="shared" si="0"/>
        <v>17</v>
      </c>
      <c r="H8" s="3">
        <f t="shared" si="1"/>
        <v>34</v>
      </c>
      <c r="J8" s="87" t="s">
        <v>54</v>
      </c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>
        <f>SUM(J3:Y7)</f>
        <v>276</v>
      </c>
      <c r="Y8" s="87"/>
      <c r="AA8">
        <f>295*295</f>
        <v>87025</v>
      </c>
    </row>
    <row r="9" spans="1:27">
      <c r="A9" s="3">
        <v>7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f t="shared" si="0"/>
        <v>20</v>
      </c>
      <c r="H9" s="3">
        <f t="shared" si="1"/>
        <v>40</v>
      </c>
    </row>
    <row r="10" spans="1:27" ht="15.75">
      <c r="A10" s="3">
        <v>8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f t="shared" si="0"/>
        <v>20</v>
      </c>
      <c r="H10" s="3">
        <f t="shared" si="1"/>
        <v>40</v>
      </c>
      <c r="J10" s="84" t="s">
        <v>49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6"/>
    </row>
    <row r="11" spans="1:27">
      <c r="A11" s="3">
        <v>9</v>
      </c>
      <c r="B11" s="3">
        <v>4</v>
      </c>
      <c r="C11" s="3">
        <v>3</v>
      </c>
      <c r="D11" s="3">
        <v>3</v>
      </c>
      <c r="E11" s="3">
        <v>4</v>
      </c>
      <c r="F11" s="3">
        <v>3</v>
      </c>
      <c r="G11" s="3">
        <f t="shared" si="0"/>
        <v>17</v>
      </c>
      <c r="H11" s="3">
        <f t="shared" si="1"/>
        <v>34</v>
      </c>
      <c r="J11" s="48">
        <v>32</v>
      </c>
      <c r="K11" s="48">
        <v>34</v>
      </c>
      <c r="L11" s="48">
        <v>36</v>
      </c>
      <c r="M11" s="48">
        <v>40</v>
      </c>
      <c r="N11" s="48">
        <v>38</v>
      </c>
      <c r="O11" s="48">
        <v>34</v>
      </c>
      <c r="P11" s="48">
        <v>40</v>
      </c>
      <c r="Q11" s="48">
        <v>40</v>
      </c>
      <c r="R11" s="48">
        <v>34</v>
      </c>
      <c r="S11" s="48">
        <v>40</v>
      </c>
      <c r="T11" s="48">
        <v>38</v>
      </c>
      <c r="U11" s="48">
        <v>36</v>
      </c>
      <c r="V11" s="48">
        <v>36</v>
      </c>
      <c r="W11" s="48">
        <v>40</v>
      </c>
      <c r="X11" s="48">
        <v>36</v>
      </c>
      <c r="Y11" s="48">
        <v>36</v>
      </c>
    </row>
    <row r="12" spans="1:27" ht="15.75">
      <c r="A12" s="3">
        <v>10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f t="shared" si="0"/>
        <v>20</v>
      </c>
      <c r="H12" s="3">
        <f t="shared" si="1"/>
        <v>40</v>
      </c>
      <c r="J12" s="15">
        <v>36</v>
      </c>
      <c r="K12" s="15">
        <v>36</v>
      </c>
      <c r="L12" s="15">
        <v>40</v>
      </c>
      <c r="M12" s="15">
        <v>36</v>
      </c>
      <c r="N12" s="15">
        <v>38</v>
      </c>
      <c r="O12" s="15">
        <v>38</v>
      </c>
      <c r="P12" s="15">
        <v>40</v>
      </c>
      <c r="Q12" s="15">
        <v>40</v>
      </c>
      <c r="R12" s="15">
        <v>40</v>
      </c>
      <c r="S12" s="15">
        <v>40</v>
      </c>
      <c r="T12" s="15">
        <v>38</v>
      </c>
      <c r="U12" s="15">
        <v>40</v>
      </c>
      <c r="V12" s="15">
        <v>36</v>
      </c>
      <c r="W12" s="15">
        <v>38</v>
      </c>
      <c r="X12" s="15">
        <v>36</v>
      </c>
      <c r="Y12" s="15">
        <v>38</v>
      </c>
    </row>
    <row r="13" spans="1:27" ht="15.75">
      <c r="A13" s="3">
        <v>11</v>
      </c>
      <c r="B13" s="3">
        <v>3</v>
      </c>
      <c r="C13" s="3">
        <v>4</v>
      </c>
      <c r="D13" s="3">
        <v>4</v>
      </c>
      <c r="E13" s="3">
        <v>4</v>
      </c>
      <c r="F13" s="3">
        <v>4</v>
      </c>
      <c r="G13" s="3">
        <f t="shared" si="0"/>
        <v>19</v>
      </c>
      <c r="H13" s="3">
        <f t="shared" si="1"/>
        <v>38</v>
      </c>
      <c r="J13" s="15">
        <v>40</v>
      </c>
      <c r="K13" s="15">
        <v>40</v>
      </c>
      <c r="L13" s="15">
        <v>38</v>
      </c>
      <c r="M13" s="15">
        <v>36</v>
      </c>
      <c r="N13" s="15">
        <v>40</v>
      </c>
      <c r="O13" s="15">
        <v>38</v>
      </c>
      <c r="P13" s="15">
        <v>38</v>
      </c>
      <c r="Q13" s="15">
        <v>38</v>
      </c>
      <c r="R13" s="15">
        <v>38</v>
      </c>
      <c r="S13" s="15">
        <v>38</v>
      </c>
      <c r="T13" s="15">
        <v>38</v>
      </c>
      <c r="U13" s="15">
        <v>38</v>
      </c>
      <c r="V13" s="15">
        <v>36</v>
      </c>
      <c r="W13" s="15">
        <v>36</v>
      </c>
      <c r="X13" s="15">
        <v>38</v>
      </c>
      <c r="Y13" s="15">
        <v>34</v>
      </c>
    </row>
    <row r="14" spans="1:27" ht="15.75">
      <c r="A14" s="3">
        <v>12</v>
      </c>
      <c r="B14" s="3">
        <v>4</v>
      </c>
      <c r="C14" s="3">
        <v>3</v>
      </c>
      <c r="D14" s="3">
        <v>4</v>
      </c>
      <c r="E14" s="3">
        <v>4</v>
      </c>
      <c r="F14" s="3">
        <v>3</v>
      </c>
      <c r="G14" s="3">
        <f t="shared" si="0"/>
        <v>18</v>
      </c>
      <c r="H14" s="3">
        <f t="shared" si="1"/>
        <v>36</v>
      </c>
      <c r="J14" s="15">
        <v>38</v>
      </c>
      <c r="K14" s="15">
        <v>40</v>
      </c>
      <c r="L14" s="15">
        <v>40</v>
      </c>
      <c r="M14" s="15">
        <v>40</v>
      </c>
      <c r="N14" s="15">
        <v>36</v>
      </c>
      <c r="O14" s="15">
        <v>40</v>
      </c>
      <c r="P14" s="15">
        <v>38</v>
      </c>
      <c r="Q14" s="15">
        <v>40</v>
      </c>
      <c r="R14" s="15">
        <v>36</v>
      </c>
      <c r="S14" s="15">
        <v>34</v>
      </c>
      <c r="T14" s="15">
        <v>40</v>
      </c>
      <c r="U14" s="15">
        <v>30</v>
      </c>
      <c r="V14" s="15">
        <v>36</v>
      </c>
      <c r="W14" s="15">
        <v>40</v>
      </c>
      <c r="X14" s="15">
        <v>38</v>
      </c>
      <c r="Y14" s="15">
        <v>38</v>
      </c>
    </row>
    <row r="15" spans="1:27" ht="15.75">
      <c r="A15" s="3">
        <v>13</v>
      </c>
      <c r="B15" s="3">
        <v>3</v>
      </c>
      <c r="C15" s="3">
        <v>4</v>
      </c>
      <c r="D15" s="3">
        <v>4</v>
      </c>
      <c r="E15" s="3">
        <v>4</v>
      </c>
      <c r="F15" s="3">
        <v>3</v>
      </c>
      <c r="G15" s="3">
        <f t="shared" si="0"/>
        <v>18</v>
      </c>
      <c r="H15" s="3">
        <f t="shared" si="1"/>
        <v>36</v>
      </c>
      <c r="J15" s="15">
        <v>30</v>
      </c>
      <c r="K15" s="15">
        <v>38</v>
      </c>
      <c r="L15" s="15">
        <v>30</v>
      </c>
      <c r="M15" s="15">
        <v>38</v>
      </c>
      <c r="N15" s="15">
        <v>30</v>
      </c>
      <c r="O15" s="15">
        <v>30</v>
      </c>
      <c r="P15" s="15">
        <v>38</v>
      </c>
      <c r="Q15" s="15">
        <v>38</v>
      </c>
      <c r="R15" s="15">
        <v>32</v>
      </c>
      <c r="S15" s="15">
        <v>40</v>
      </c>
      <c r="T15" s="15">
        <v>32</v>
      </c>
      <c r="U15" s="15"/>
      <c r="V15" s="15"/>
      <c r="W15" s="15"/>
      <c r="X15" s="15"/>
      <c r="Y15" s="15"/>
    </row>
    <row r="16" spans="1:27" ht="15.75">
      <c r="A16" s="3">
        <v>14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f t="shared" si="0"/>
        <v>20</v>
      </c>
      <c r="H16" s="3">
        <f t="shared" si="1"/>
        <v>40</v>
      </c>
      <c r="J16" s="70" t="s">
        <v>55</v>
      </c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2"/>
      <c r="X16" s="84">
        <f>SUM(J11:Y15)</f>
        <v>2784</v>
      </c>
      <c r="Y16" s="86"/>
    </row>
    <row r="17" spans="1:25">
      <c r="A17" s="3">
        <v>15</v>
      </c>
      <c r="B17" s="3">
        <v>3</v>
      </c>
      <c r="C17" s="3">
        <v>3</v>
      </c>
      <c r="D17" s="3">
        <v>4</v>
      </c>
      <c r="E17" s="3">
        <v>4</v>
      </c>
      <c r="F17" s="3">
        <v>4</v>
      </c>
      <c r="G17" s="3">
        <f t="shared" si="0"/>
        <v>18</v>
      </c>
      <c r="H17" s="3">
        <f t="shared" si="1"/>
        <v>36</v>
      </c>
    </row>
    <row r="18" spans="1:25" ht="15.75">
      <c r="A18" s="3">
        <v>16</v>
      </c>
      <c r="B18" s="3">
        <v>4</v>
      </c>
      <c r="C18" s="3">
        <v>4</v>
      </c>
      <c r="D18" s="3">
        <v>3</v>
      </c>
      <c r="E18" s="3">
        <v>3</v>
      </c>
      <c r="F18" s="3">
        <v>4</v>
      </c>
      <c r="G18" s="3">
        <f t="shared" si="0"/>
        <v>18</v>
      </c>
      <c r="H18" s="3">
        <f t="shared" si="1"/>
        <v>36</v>
      </c>
      <c r="J18" s="84" t="s">
        <v>56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6"/>
    </row>
    <row r="19" spans="1:25" ht="15.75">
      <c r="A19" s="3">
        <v>17</v>
      </c>
      <c r="B19" s="3">
        <v>3</v>
      </c>
      <c r="C19" s="3">
        <v>4</v>
      </c>
      <c r="D19" s="3">
        <v>4</v>
      </c>
      <c r="E19" s="3">
        <v>4</v>
      </c>
      <c r="F19" s="3">
        <v>3</v>
      </c>
      <c r="G19" s="3">
        <f t="shared" si="0"/>
        <v>18</v>
      </c>
      <c r="H19" s="3">
        <f t="shared" si="1"/>
        <v>36</v>
      </c>
      <c r="J19" s="15">
        <f>J3*J11</f>
        <v>128</v>
      </c>
      <c r="K19" s="15">
        <f t="shared" ref="K19:Y19" si="2">K3*K11</f>
        <v>102</v>
      </c>
      <c r="L19" s="15">
        <f t="shared" si="2"/>
        <v>144</v>
      </c>
      <c r="M19" s="15">
        <f t="shared" si="2"/>
        <v>160</v>
      </c>
      <c r="N19" s="15">
        <f t="shared" si="2"/>
        <v>152</v>
      </c>
      <c r="O19" s="15">
        <f t="shared" si="2"/>
        <v>102</v>
      </c>
      <c r="P19" s="15">
        <f t="shared" si="2"/>
        <v>160</v>
      </c>
      <c r="Q19" s="15">
        <f t="shared" si="2"/>
        <v>160</v>
      </c>
      <c r="R19" s="15">
        <f t="shared" si="2"/>
        <v>136</v>
      </c>
      <c r="S19" s="15">
        <f t="shared" si="2"/>
        <v>160</v>
      </c>
      <c r="T19" s="15">
        <f t="shared" si="2"/>
        <v>114</v>
      </c>
      <c r="U19" s="15">
        <f t="shared" si="2"/>
        <v>144</v>
      </c>
      <c r="V19" s="15">
        <f t="shared" si="2"/>
        <v>108</v>
      </c>
      <c r="W19" s="15">
        <f t="shared" si="2"/>
        <v>160</v>
      </c>
      <c r="X19" s="15">
        <f t="shared" si="2"/>
        <v>108</v>
      </c>
      <c r="Y19" s="15">
        <f t="shared" si="2"/>
        <v>144</v>
      </c>
    </row>
    <row r="20" spans="1:25" ht="15.75">
      <c r="A20" s="3">
        <v>18</v>
      </c>
      <c r="B20" s="3">
        <v>3</v>
      </c>
      <c r="C20" s="3">
        <v>3</v>
      </c>
      <c r="D20" s="3">
        <v>4</v>
      </c>
      <c r="E20" s="3">
        <v>4</v>
      </c>
      <c r="F20" s="3">
        <v>4</v>
      </c>
      <c r="G20" s="3">
        <f t="shared" si="0"/>
        <v>18</v>
      </c>
      <c r="H20" s="3">
        <f t="shared" si="1"/>
        <v>36</v>
      </c>
      <c r="J20" s="15">
        <f t="shared" ref="J20:Y20" si="3">J4*J12</f>
        <v>108</v>
      </c>
      <c r="K20" s="15">
        <f t="shared" si="3"/>
        <v>108</v>
      </c>
      <c r="L20" s="15">
        <f t="shared" si="3"/>
        <v>160</v>
      </c>
      <c r="M20" s="15">
        <f t="shared" si="3"/>
        <v>108</v>
      </c>
      <c r="N20" s="15">
        <f t="shared" si="3"/>
        <v>152</v>
      </c>
      <c r="O20" s="15">
        <f t="shared" si="3"/>
        <v>152</v>
      </c>
      <c r="P20" s="15">
        <f t="shared" si="3"/>
        <v>160</v>
      </c>
      <c r="Q20" s="15">
        <f t="shared" si="3"/>
        <v>160</v>
      </c>
      <c r="R20" s="15">
        <f t="shared" si="3"/>
        <v>160</v>
      </c>
      <c r="S20" s="15">
        <f t="shared" si="3"/>
        <v>160</v>
      </c>
      <c r="T20" s="15">
        <f t="shared" si="3"/>
        <v>152</v>
      </c>
      <c r="U20" s="15">
        <f t="shared" si="3"/>
        <v>160</v>
      </c>
      <c r="V20" s="15">
        <f t="shared" si="3"/>
        <v>144</v>
      </c>
      <c r="W20" s="15">
        <f t="shared" si="3"/>
        <v>152</v>
      </c>
      <c r="X20" s="15">
        <f t="shared" si="3"/>
        <v>72</v>
      </c>
      <c r="Y20" s="15">
        <f t="shared" si="3"/>
        <v>152</v>
      </c>
    </row>
    <row r="21" spans="1:25" ht="15.75">
      <c r="A21" s="3">
        <v>19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f t="shared" si="0"/>
        <v>20</v>
      </c>
      <c r="H21" s="3">
        <f t="shared" si="1"/>
        <v>40</v>
      </c>
      <c r="J21" s="15">
        <f t="shared" ref="J21:Y21" si="4">J5*J13</f>
        <v>160</v>
      </c>
      <c r="K21" s="15">
        <f t="shared" si="4"/>
        <v>160</v>
      </c>
      <c r="L21" s="15">
        <f t="shared" si="4"/>
        <v>114</v>
      </c>
      <c r="M21" s="15">
        <f t="shared" si="4"/>
        <v>144</v>
      </c>
      <c r="N21" s="15">
        <f t="shared" si="4"/>
        <v>160</v>
      </c>
      <c r="O21" s="15">
        <f t="shared" si="4"/>
        <v>114</v>
      </c>
      <c r="P21" s="15">
        <f t="shared" si="4"/>
        <v>152</v>
      </c>
      <c r="Q21" s="15">
        <f t="shared" si="4"/>
        <v>114</v>
      </c>
      <c r="R21" s="15">
        <f t="shared" si="4"/>
        <v>152</v>
      </c>
      <c r="S21" s="15">
        <f t="shared" si="4"/>
        <v>152</v>
      </c>
      <c r="T21" s="15">
        <f t="shared" si="4"/>
        <v>152</v>
      </c>
      <c r="U21" s="15">
        <f t="shared" si="4"/>
        <v>152</v>
      </c>
      <c r="V21" s="15">
        <f t="shared" si="4"/>
        <v>108</v>
      </c>
      <c r="W21" s="15">
        <f t="shared" si="4"/>
        <v>144</v>
      </c>
      <c r="X21" s="15">
        <f t="shared" si="4"/>
        <v>152</v>
      </c>
      <c r="Y21" s="15">
        <f t="shared" si="4"/>
        <v>136</v>
      </c>
    </row>
    <row r="22" spans="1:25" ht="15.75">
      <c r="A22" s="3">
        <v>20</v>
      </c>
      <c r="B22" s="3">
        <v>3</v>
      </c>
      <c r="C22" s="3">
        <v>3</v>
      </c>
      <c r="D22" s="3">
        <v>4</v>
      </c>
      <c r="E22" s="3">
        <v>4</v>
      </c>
      <c r="F22" s="3">
        <v>4</v>
      </c>
      <c r="G22" s="3">
        <f t="shared" si="0"/>
        <v>18</v>
      </c>
      <c r="H22" s="3">
        <f t="shared" si="1"/>
        <v>36</v>
      </c>
      <c r="J22" s="15">
        <f t="shared" ref="J22:Y22" si="5">J6*J14</f>
        <v>152</v>
      </c>
      <c r="K22" s="15">
        <f t="shared" si="5"/>
        <v>160</v>
      </c>
      <c r="L22" s="15">
        <f t="shared" si="5"/>
        <v>160</v>
      </c>
      <c r="M22" s="15">
        <f t="shared" si="5"/>
        <v>160</v>
      </c>
      <c r="N22" s="15">
        <f t="shared" si="5"/>
        <v>144</v>
      </c>
      <c r="O22" s="15">
        <f t="shared" si="5"/>
        <v>160</v>
      </c>
      <c r="P22" s="15">
        <f t="shared" si="5"/>
        <v>152</v>
      </c>
      <c r="Q22" s="15">
        <f t="shared" si="5"/>
        <v>160</v>
      </c>
      <c r="R22" s="15">
        <f t="shared" si="5"/>
        <v>144</v>
      </c>
      <c r="S22" s="15">
        <f t="shared" si="5"/>
        <v>102</v>
      </c>
      <c r="T22" s="15">
        <f t="shared" si="5"/>
        <v>160</v>
      </c>
      <c r="U22" s="15">
        <f t="shared" si="5"/>
        <v>90</v>
      </c>
      <c r="V22" s="15">
        <f t="shared" si="5"/>
        <v>144</v>
      </c>
      <c r="W22" s="15">
        <f t="shared" si="5"/>
        <v>160</v>
      </c>
      <c r="X22" s="15">
        <f t="shared" si="5"/>
        <v>114</v>
      </c>
      <c r="Y22" s="15">
        <f t="shared" si="5"/>
        <v>152</v>
      </c>
    </row>
    <row r="23" spans="1:25" ht="15.75">
      <c r="A23" s="3">
        <v>21</v>
      </c>
      <c r="B23" s="3">
        <v>4</v>
      </c>
      <c r="C23" s="3">
        <v>4</v>
      </c>
      <c r="D23" s="3">
        <v>4</v>
      </c>
      <c r="E23" s="3">
        <v>4</v>
      </c>
      <c r="F23" s="3">
        <v>3</v>
      </c>
      <c r="G23" s="3">
        <f t="shared" si="0"/>
        <v>19</v>
      </c>
      <c r="H23" s="3">
        <f t="shared" si="1"/>
        <v>38</v>
      </c>
      <c r="J23" s="15">
        <f t="shared" ref="J23:T23" si="6">J7*J15</f>
        <v>90</v>
      </c>
      <c r="K23" s="15">
        <f t="shared" si="6"/>
        <v>114</v>
      </c>
      <c r="L23" s="15">
        <f t="shared" si="6"/>
        <v>90</v>
      </c>
      <c r="M23" s="15">
        <f t="shared" si="6"/>
        <v>152</v>
      </c>
      <c r="N23" s="15">
        <f t="shared" si="6"/>
        <v>90</v>
      </c>
      <c r="O23" s="15">
        <f t="shared" si="6"/>
        <v>90</v>
      </c>
      <c r="P23" s="15">
        <f t="shared" si="6"/>
        <v>152</v>
      </c>
      <c r="Q23" s="15">
        <f t="shared" si="6"/>
        <v>152</v>
      </c>
      <c r="R23" s="15">
        <f t="shared" si="6"/>
        <v>96</v>
      </c>
      <c r="S23" s="15">
        <f t="shared" si="6"/>
        <v>160</v>
      </c>
      <c r="T23" s="15">
        <f t="shared" si="6"/>
        <v>96</v>
      </c>
      <c r="U23" s="15"/>
      <c r="V23" s="15"/>
      <c r="W23" s="15"/>
      <c r="X23" s="15"/>
      <c r="Y23" s="15"/>
    </row>
    <row r="24" spans="1:25" ht="15.75">
      <c r="A24" s="3">
        <v>22</v>
      </c>
      <c r="B24" s="3">
        <v>4</v>
      </c>
      <c r="C24" s="3">
        <v>4</v>
      </c>
      <c r="D24" s="3">
        <v>4</v>
      </c>
      <c r="E24" s="3">
        <v>3</v>
      </c>
      <c r="F24" s="3">
        <v>4</v>
      </c>
      <c r="G24" s="3">
        <f t="shared" si="0"/>
        <v>19</v>
      </c>
      <c r="H24" s="3">
        <f t="shared" si="1"/>
        <v>38</v>
      </c>
      <c r="J24" s="87" t="s">
        <v>57</v>
      </c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4">
        <f>SUM(J19:Y23)</f>
        <v>10304</v>
      </c>
      <c r="Y24" s="86"/>
    </row>
    <row r="25" spans="1:25">
      <c r="A25" s="3">
        <v>23</v>
      </c>
      <c r="B25" s="3">
        <v>4</v>
      </c>
      <c r="C25" s="3">
        <v>4</v>
      </c>
      <c r="D25" s="3">
        <v>4</v>
      </c>
      <c r="E25" s="3">
        <v>4</v>
      </c>
      <c r="F25" s="3">
        <v>4</v>
      </c>
      <c r="G25" s="3">
        <f t="shared" si="0"/>
        <v>20</v>
      </c>
      <c r="H25" s="3">
        <f t="shared" si="1"/>
        <v>40</v>
      </c>
    </row>
    <row r="26" spans="1:25" ht="18.75">
      <c r="A26" s="3">
        <v>24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f t="shared" si="0"/>
        <v>20</v>
      </c>
      <c r="H26" s="3">
        <f t="shared" si="1"/>
        <v>40</v>
      </c>
      <c r="J26" s="84" t="s">
        <v>58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6"/>
    </row>
    <row r="27" spans="1:25" ht="15.75">
      <c r="A27" s="3">
        <v>25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f t="shared" si="0"/>
        <v>20</v>
      </c>
      <c r="H27" s="3">
        <f t="shared" si="1"/>
        <v>40</v>
      </c>
      <c r="J27" s="15">
        <f>J3^2</f>
        <v>16</v>
      </c>
      <c r="K27" s="15">
        <f t="shared" ref="K27:Y27" si="7">K3^2</f>
        <v>9</v>
      </c>
      <c r="L27" s="15">
        <f t="shared" si="7"/>
        <v>16</v>
      </c>
      <c r="M27" s="15">
        <f t="shared" si="7"/>
        <v>16</v>
      </c>
      <c r="N27" s="15">
        <f t="shared" si="7"/>
        <v>16</v>
      </c>
      <c r="O27" s="15">
        <f t="shared" si="7"/>
        <v>9</v>
      </c>
      <c r="P27" s="15">
        <f t="shared" si="7"/>
        <v>16</v>
      </c>
      <c r="Q27" s="15">
        <f t="shared" si="7"/>
        <v>16</v>
      </c>
      <c r="R27" s="15">
        <f t="shared" si="7"/>
        <v>16</v>
      </c>
      <c r="S27" s="15">
        <f t="shared" si="7"/>
        <v>16</v>
      </c>
      <c r="T27" s="15">
        <f t="shared" si="7"/>
        <v>9</v>
      </c>
      <c r="U27" s="15">
        <f t="shared" si="7"/>
        <v>16</v>
      </c>
      <c r="V27" s="15">
        <f t="shared" si="7"/>
        <v>9</v>
      </c>
      <c r="W27" s="15">
        <f t="shared" si="7"/>
        <v>16</v>
      </c>
      <c r="X27" s="15">
        <f t="shared" si="7"/>
        <v>9</v>
      </c>
      <c r="Y27" s="15">
        <f t="shared" si="7"/>
        <v>16</v>
      </c>
    </row>
    <row r="28" spans="1:25" ht="15.75">
      <c r="A28" s="3">
        <v>26</v>
      </c>
      <c r="B28" s="3">
        <v>4</v>
      </c>
      <c r="C28" s="3">
        <v>4</v>
      </c>
      <c r="D28" s="3">
        <v>4</v>
      </c>
      <c r="E28" s="3">
        <v>4</v>
      </c>
      <c r="F28" s="3">
        <v>4</v>
      </c>
      <c r="G28" s="3">
        <f t="shared" si="0"/>
        <v>20</v>
      </c>
      <c r="H28" s="3">
        <f t="shared" si="1"/>
        <v>40</v>
      </c>
      <c r="J28" s="15">
        <f t="shared" ref="J28:Y28" si="8">J4^2</f>
        <v>9</v>
      </c>
      <c r="K28" s="15">
        <f t="shared" si="8"/>
        <v>9</v>
      </c>
      <c r="L28" s="15">
        <f t="shared" si="8"/>
        <v>16</v>
      </c>
      <c r="M28" s="15">
        <f t="shared" si="8"/>
        <v>9</v>
      </c>
      <c r="N28" s="15">
        <f t="shared" si="8"/>
        <v>16</v>
      </c>
      <c r="O28" s="15">
        <f t="shared" si="8"/>
        <v>16</v>
      </c>
      <c r="P28" s="15">
        <f t="shared" si="8"/>
        <v>16</v>
      </c>
      <c r="Q28" s="15">
        <f t="shared" si="8"/>
        <v>16</v>
      </c>
      <c r="R28" s="15">
        <f t="shared" si="8"/>
        <v>16</v>
      </c>
      <c r="S28" s="15">
        <f t="shared" si="8"/>
        <v>16</v>
      </c>
      <c r="T28" s="15">
        <f t="shared" si="8"/>
        <v>16</v>
      </c>
      <c r="U28" s="15">
        <f t="shared" si="8"/>
        <v>16</v>
      </c>
      <c r="V28" s="15">
        <f t="shared" si="8"/>
        <v>16</v>
      </c>
      <c r="W28" s="15">
        <f t="shared" si="8"/>
        <v>16</v>
      </c>
      <c r="X28" s="15">
        <f t="shared" si="8"/>
        <v>4</v>
      </c>
      <c r="Y28" s="15">
        <f t="shared" si="8"/>
        <v>16</v>
      </c>
    </row>
    <row r="29" spans="1:25" ht="15.75">
      <c r="A29" s="3">
        <v>27</v>
      </c>
      <c r="B29" s="3">
        <v>4</v>
      </c>
      <c r="C29" s="3">
        <v>4</v>
      </c>
      <c r="D29" s="3">
        <v>4</v>
      </c>
      <c r="E29" s="3">
        <v>4</v>
      </c>
      <c r="F29" s="3">
        <v>3</v>
      </c>
      <c r="G29" s="3">
        <f t="shared" si="0"/>
        <v>19</v>
      </c>
      <c r="H29" s="3">
        <f t="shared" si="1"/>
        <v>38</v>
      </c>
      <c r="J29" s="15">
        <f t="shared" ref="J29:Y29" si="9">J5^2</f>
        <v>16</v>
      </c>
      <c r="K29" s="15">
        <f t="shared" si="9"/>
        <v>16</v>
      </c>
      <c r="L29" s="15">
        <f t="shared" si="9"/>
        <v>9</v>
      </c>
      <c r="M29" s="15">
        <f t="shared" si="9"/>
        <v>16</v>
      </c>
      <c r="N29" s="15">
        <f t="shared" si="9"/>
        <v>16</v>
      </c>
      <c r="O29" s="15">
        <f t="shared" si="9"/>
        <v>9</v>
      </c>
      <c r="P29" s="15">
        <f t="shared" si="9"/>
        <v>16</v>
      </c>
      <c r="Q29" s="15">
        <f t="shared" si="9"/>
        <v>9</v>
      </c>
      <c r="R29" s="15">
        <f t="shared" si="9"/>
        <v>16</v>
      </c>
      <c r="S29" s="15">
        <f t="shared" si="9"/>
        <v>16</v>
      </c>
      <c r="T29" s="15">
        <f t="shared" si="9"/>
        <v>16</v>
      </c>
      <c r="U29" s="15">
        <f t="shared" si="9"/>
        <v>16</v>
      </c>
      <c r="V29" s="15">
        <f t="shared" si="9"/>
        <v>9</v>
      </c>
      <c r="W29" s="15">
        <f t="shared" si="9"/>
        <v>16</v>
      </c>
      <c r="X29" s="15">
        <f t="shared" si="9"/>
        <v>16</v>
      </c>
      <c r="Y29" s="15">
        <f t="shared" si="9"/>
        <v>16</v>
      </c>
    </row>
    <row r="30" spans="1:25" ht="15.75">
      <c r="A30" s="3">
        <v>28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3">
        <f t="shared" si="0"/>
        <v>20</v>
      </c>
      <c r="H30" s="3">
        <f t="shared" si="1"/>
        <v>40</v>
      </c>
      <c r="J30" s="15">
        <f t="shared" ref="J30:Y30" si="10">J6^2</f>
        <v>16</v>
      </c>
      <c r="K30" s="15">
        <f t="shared" si="10"/>
        <v>16</v>
      </c>
      <c r="L30" s="15">
        <f t="shared" si="10"/>
        <v>16</v>
      </c>
      <c r="M30" s="15">
        <f t="shared" si="10"/>
        <v>16</v>
      </c>
      <c r="N30" s="15">
        <f t="shared" si="10"/>
        <v>16</v>
      </c>
      <c r="O30" s="15">
        <f t="shared" si="10"/>
        <v>16</v>
      </c>
      <c r="P30" s="15">
        <f t="shared" si="10"/>
        <v>16</v>
      </c>
      <c r="Q30" s="15">
        <f t="shared" si="10"/>
        <v>16</v>
      </c>
      <c r="R30" s="15">
        <f t="shared" si="10"/>
        <v>16</v>
      </c>
      <c r="S30" s="15">
        <f t="shared" si="10"/>
        <v>9</v>
      </c>
      <c r="T30" s="15">
        <f t="shared" si="10"/>
        <v>16</v>
      </c>
      <c r="U30" s="15">
        <f t="shared" si="10"/>
        <v>9</v>
      </c>
      <c r="V30" s="15">
        <f t="shared" si="10"/>
        <v>16</v>
      </c>
      <c r="W30" s="15">
        <f t="shared" si="10"/>
        <v>16</v>
      </c>
      <c r="X30" s="15">
        <f t="shared" si="10"/>
        <v>9</v>
      </c>
      <c r="Y30" s="15">
        <f t="shared" si="10"/>
        <v>16</v>
      </c>
    </row>
    <row r="31" spans="1:25" ht="15.75">
      <c r="A31" s="3">
        <v>29</v>
      </c>
      <c r="B31" s="3">
        <v>4</v>
      </c>
      <c r="C31" s="3">
        <v>4</v>
      </c>
      <c r="D31" s="3">
        <v>4</v>
      </c>
      <c r="E31" s="3">
        <v>3</v>
      </c>
      <c r="F31" s="3">
        <v>3</v>
      </c>
      <c r="G31" s="3">
        <f t="shared" si="0"/>
        <v>18</v>
      </c>
      <c r="H31" s="3">
        <f t="shared" si="1"/>
        <v>36</v>
      </c>
      <c r="J31" s="15">
        <f t="shared" ref="J31:T31" si="11">J7^2</f>
        <v>9</v>
      </c>
      <c r="K31" s="15">
        <f t="shared" si="11"/>
        <v>9</v>
      </c>
      <c r="L31" s="15">
        <f t="shared" si="11"/>
        <v>9</v>
      </c>
      <c r="M31" s="15">
        <f t="shared" si="11"/>
        <v>16</v>
      </c>
      <c r="N31" s="15">
        <f t="shared" si="11"/>
        <v>9</v>
      </c>
      <c r="O31" s="15">
        <f t="shared" si="11"/>
        <v>9</v>
      </c>
      <c r="P31" s="15">
        <f t="shared" si="11"/>
        <v>16</v>
      </c>
      <c r="Q31" s="15">
        <f t="shared" si="11"/>
        <v>16</v>
      </c>
      <c r="R31" s="15">
        <f t="shared" si="11"/>
        <v>9</v>
      </c>
      <c r="S31" s="15">
        <f t="shared" si="11"/>
        <v>16</v>
      </c>
      <c r="T31" s="15">
        <f t="shared" si="11"/>
        <v>9</v>
      </c>
      <c r="U31" s="15"/>
      <c r="V31" s="15"/>
      <c r="W31" s="15"/>
      <c r="X31" s="15"/>
      <c r="Y31" s="15"/>
    </row>
    <row r="32" spans="1:25" ht="18.75">
      <c r="A32" s="3">
        <v>30</v>
      </c>
      <c r="B32" s="3">
        <v>4</v>
      </c>
      <c r="C32" s="3">
        <v>3</v>
      </c>
      <c r="D32" s="3">
        <v>4</v>
      </c>
      <c r="E32" s="3">
        <v>4</v>
      </c>
      <c r="F32" s="3">
        <v>4</v>
      </c>
      <c r="G32" s="3">
        <f t="shared" si="0"/>
        <v>19</v>
      </c>
      <c r="H32" s="3">
        <f t="shared" si="1"/>
        <v>38</v>
      </c>
      <c r="J32" s="87" t="s">
        <v>59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>
        <f>SUM(J27:Y31)</f>
        <v>1034</v>
      </c>
      <c r="Y32" s="87"/>
    </row>
    <row r="33" spans="1:25" ht="18.75">
      <c r="A33" s="3">
        <v>31</v>
      </c>
      <c r="B33" s="3">
        <v>2</v>
      </c>
      <c r="C33" s="3">
        <v>4</v>
      </c>
      <c r="D33" s="3">
        <v>4</v>
      </c>
      <c r="E33" s="3">
        <v>4</v>
      </c>
      <c r="F33" s="3">
        <v>4</v>
      </c>
      <c r="G33" s="3">
        <f t="shared" si="0"/>
        <v>18</v>
      </c>
      <c r="H33" s="3">
        <f t="shared" si="1"/>
        <v>36</v>
      </c>
      <c r="J33" s="87" t="s">
        <v>62</v>
      </c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4">
        <f>X8^2</f>
        <v>76176</v>
      </c>
      <c r="Y33" s="86"/>
    </row>
    <row r="34" spans="1:25">
      <c r="A34" s="3">
        <v>32</v>
      </c>
      <c r="B34" s="3">
        <v>4</v>
      </c>
      <c r="C34" s="3">
        <v>4</v>
      </c>
      <c r="D34" s="3">
        <v>4</v>
      </c>
      <c r="E34" s="3">
        <v>3</v>
      </c>
      <c r="F34" s="3">
        <v>4</v>
      </c>
      <c r="G34" s="3">
        <f t="shared" si="0"/>
        <v>19</v>
      </c>
      <c r="H34" s="3">
        <f t="shared" si="1"/>
        <v>38</v>
      </c>
    </row>
    <row r="35" spans="1:25" ht="18">
      <c r="A35" s="3">
        <v>33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f t="shared" si="0"/>
        <v>20</v>
      </c>
      <c r="H35" s="3">
        <f t="shared" si="1"/>
        <v>40</v>
      </c>
      <c r="J35" s="88" t="s">
        <v>60</v>
      </c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90"/>
    </row>
    <row r="36" spans="1:25" ht="15.75">
      <c r="A36" s="3">
        <v>34</v>
      </c>
      <c r="B36" s="3">
        <v>4</v>
      </c>
      <c r="C36" s="3">
        <v>4</v>
      </c>
      <c r="D36" s="3">
        <v>4</v>
      </c>
      <c r="E36" s="3">
        <v>4</v>
      </c>
      <c r="F36" s="3">
        <v>4</v>
      </c>
      <c r="G36" s="3">
        <f t="shared" si="0"/>
        <v>20</v>
      </c>
      <c r="H36" s="3">
        <f t="shared" si="1"/>
        <v>40</v>
      </c>
      <c r="J36" s="15">
        <f>J11^2</f>
        <v>1024</v>
      </c>
      <c r="K36" s="15">
        <f t="shared" ref="K36:Y36" si="12">K11^2</f>
        <v>1156</v>
      </c>
      <c r="L36" s="15">
        <f t="shared" si="12"/>
        <v>1296</v>
      </c>
      <c r="M36" s="15">
        <f t="shared" si="12"/>
        <v>1600</v>
      </c>
      <c r="N36" s="15">
        <f t="shared" si="12"/>
        <v>1444</v>
      </c>
      <c r="O36" s="15">
        <f t="shared" si="12"/>
        <v>1156</v>
      </c>
      <c r="P36" s="15">
        <f t="shared" si="12"/>
        <v>1600</v>
      </c>
      <c r="Q36" s="15">
        <f t="shared" si="12"/>
        <v>1600</v>
      </c>
      <c r="R36" s="15">
        <f t="shared" si="12"/>
        <v>1156</v>
      </c>
      <c r="S36" s="15">
        <f t="shared" si="12"/>
        <v>1600</v>
      </c>
      <c r="T36" s="15">
        <f t="shared" si="12"/>
        <v>1444</v>
      </c>
      <c r="U36" s="15">
        <f t="shared" si="12"/>
        <v>1296</v>
      </c>
      <c r="V36" s="15">
        <f t="shared" si="12"/>
        <v>1296</v>
      </c>
      <c r="W36" s="15">
        <f t="shared" si="12"/>
        <v>1600</v>
      </c>
      <c r="X36" s="15">
        <f t="shared" si="12"/>
        <v>1296</v>
      </c>
      <c r="Y36" s="15">
        <f t="shared" si="12"/>
        <v>1296</v>
      </c>
    </row>
    <row r="37" spans="1:25" ht="15.75">
      <c r="A37" s="3">
        <v>35</v>
      </c>
      <c r="B37" s="3">
        <v>3</v>
      </c>
      <c r="C37" s="3">
        <v>4</v>
      </c>
      <c r="D37" s="3">
        <v>4</v>
      </c>
      <c r="E37" s="3">
        <v>4</v>
      </c>
      <c r="F37" s="3">
        <v>4</v>
      </c>
      <c r="G37" s="3">
        <f t="shared" si="0"/>
        <v>19</v>
      </c>
      <c r="H37" s="3">
        <f t="shared" si="1"/>
        <v>38</v>
      </c>
      <c r="J37" s="15">
        <f t="shared" ref="J37:Y37" si="13">J12^2</f>
        <v>1296</v>
      </c>
      <c r="K37" s="15">
        <f t="shared" si="13"/>
        <v>1296</v>
      </c>
      <c r="L37" s="15">
        <f t="shared" si="13"/>
        <v>1600</v>
      </c>
      <c r="M37" s="15">
        <f t="shared" si="13"/>
        <v>1296</v>
      </c>
      <c r="N37" s="15">
        <f t="shared" si="13"/>
        <v>1444</v>
      </c>
      <c r="O37" s="15">
        <f t="shared" si="13"/>
        <v>1444</v>
      </c>
      <c r="P37" s="15">
        <f t="shared" si="13"/>
        <v>1600</v>
      </c>
      <c r="Q37" s="15">
        <f t="shared" si="13"/>
        <v>1600</v>
      </c>
      <c r="R37" s="15">
        <f t="shared" si="13"/>
        <v>1600</v>
      </c>
      <c r="S37" s="15">
        <f t="shared" si="13"/>
        <v>1600</v>
      </c>
      <c r="T37" s="15">
        <f t="shared" si="13"/>
        <v>1444</v>
      </c>
      <c r="U37" s="15">
        <f t="shared" si="13"/>
        <v>1600</v>
      </c>
      <c r="V37" s="15">
        <f t="shared" si="13"/>
        <v>1296</v>
      </c>
      <c r="W37" s="15">
        <f t="shared" si="13"/>
        <v>1444</v>
      </c>
      <c r="X37" s="15">
        <f t="shared" si="13"/>
        <v>1296</v>
      </c>
      <c r="Y37" s="15">
        <f t="shared" si="13"/>
        <v>1444</v>
      </c>
    </row>
    <row r="38" spans="1:25" ht="15.75">
      <c r="A38" s="3">
        <v>36</v>
      </c>
      <c r="B38" s="3">
        <v>4</v>
      </c>
      <c r="C38" s="3">
        <v>3</v>
      </c>
      <c r="D38" s="3">
        <v>4</v>
      </c>
      <c r="E38" s="3">
        <v>3</v>
      </c>
      <c r="F38" s="3">
        <v>4</v>
      </c>
      <c r="G38" s="3">
        <f t="shared" si="0"/>
        <v>18</v>
      </c>
      <c r="H38" s="3">
        <f t="shared" si="1"/>
        <v>36</v>
      </c>
      <c r="J38" s="15">
        <f t="shared" ref="J38:Y38" si="14">J13^2</f>
        <v>1600</v>
      </c>
      <c r="K38" s="15">
        <f t="shared" si="14"/>
        <v>1600</v>
      </c>
      <c r="L38" s="15">
        <f t="shared" si="14"/>
        <v>1444</v>
      </c>
      <c r="M38" s="15">
        <f t="shared" si="14"/>
        <v>1296</v>
      </c>
      <c r="N38" s="15">
        <f t="shared" si="14"/>
        <v>1600</v>
      </c>
      <c r="O38" s="15">
        <f t="shared" si="14"/>
        <v>1444</v>
      </c>
      <c r="P38" s="15">
        <f t="shared" si="14"/>
        <v>1444</v>
      </c>
      <c r="Q38" s="15">
        <f t="shared" si="14"/>
        <v>1444</v>
      </c>
      <c r="R38" s="15">
        <f t="shared" si="14"/>
        <v>1444</v>
      </c>
      <c r="S38" s="15">
        <f t="shared" si="14"/>
        <v>1444</v>
      </c>
      <c r="T38" s="15">
        <f t="shared" si="14"/>
        <v>1444</v>
      </c>
      <c r="U38" s="15">
        <f t="shared" si="14"/>
        <v>1444</v>
      </c>
      <c r="V38" s="15">
        <f t="shared" si="14"/>
        <v>1296</v>
      </c>
      <c r="W38" s="15">
        <f t="shared" si="14"/>
        <v>1296</v>
      </c>
      <c r="X38" s="15">
        <f t="shared" si="14"/>
        <v>1444</v>
      </c>
      <c r="Y38" s="15">
        <f t="shared" si="14"/>
        <v>1156</v>
      </c>
    </row>
    <row r="39" spans="1:25" ht="15.75">
      <c r="A39" s="3">
        <v>37</v>
      </c>
      <c r="B39" s="3">
        <v>4</v>
      </c>
      <c r="C39" s="3">
        <v>4</v>
      </c>
      <c r="D39" s="3">
        <v>4</v>
      </c>
      <c r="E39" s="3">
        <v>4</v>
      </c>
      <c r="F39" s="3">
        <v>4</v>
      </c>
      <c r="G39" s="3">
        <f t="shared" si="0"/>
        <v>20</v>
      </c>
      <c r="H39" s="3">
        <f t="shared" si="1"/>
        <v>40</v>
      </c>
      <c r="J39" s="15">
        <f t="shared" ref="J39:Y39" si="15">J14^2</f>
        <v>1444</v>
      </c>
      <c r="K39" s="15">
        <f t="shared" si="15"/>
        <v>1600</v>
      </c>
      <c r="L39" s="15">
        <f t="shared" si="15"/>
        <v>1600</v>
      </c>
      <c r="M39" s="15">
        <f t="shared" si="15"/>
        <v>1600</v>
      </c>
      <c r="N39" s="15">
        <f t="shared" si="15"/>
        <v>1296</v>
      </c>
      <c r="O39" s="15">
        <f t="shared" si="15"/>
        <v>1600</v>
      </c>
      <c r="P39" s="15">
        <f t="shared" si="15"/>
        <v>1444</v>
      </c>
      <c r="Q39" s="15">
        <f t="shared" si="15"/>
        <v>1600</v>
      </c>
      <c r="R39" s="15">
        <f t="shared" si="15"/>
        <v>1296</v>
      </c>
      <c r="S39" s="15">
        <f t="shared" si="15"/>
        <v>1156</v>
      </c>
      <c r="T39" s="15">
        <f t="shared" si="15"/>
        <v>1600</v>
      </c>
      <c r="U39" s="15">
        <f t="shared" si="15"/>
        <v>900</v>
      </c>
      <c r="V39" s="15">
        <f t="shared" si="15"/>
        <v>1296</v>
      </c>
      <c r="W39" s="15">
        <f t="shared" si="15"/>
        <v>1600</v>
      </c>
      <c r="X39" s="15">
        <f t="shared" si="15"/>
        <v>1444</v>
      </c>
      <c r="Y39" s="15">
        <f t="shared" si="15"/>
        <v>1444</v>
      </c>
    </row>
    <row r="40" spans="1:25" ht="15.75">
      <c r="A40" s="3">
        <v>38</v>
      </c>
      <c r="B40" s="3">
        <v>3</v>
      </c>
      <c r="C40" s="3">
        <v>4</v>
      </c>
      <c r="D40" s="3">
        <v>4</v>
      </c>
      <c r="E40" s="3">
        <v>4</v>
      </c>
      <c r="F40" s="3">
        <v>4</v>
      </c>
      <c r="G40" s="3">
        <f t="shared" si="0"/>
        <v>19</v>
      </c>
      <c r="H40" s="3">
        <f t="shared" si="1"/>
        <v>38</v>
      </c>
      <c r="J40" s="15">
        <f t="shared" ref="J40:T40" si="16">J15^2</f>
        <v>900</v>
      </c>
      <c r="K40" s="15">
        <f t="shared" si="16"/>
        <v>1444</v>
      </c>
      <c r="L40" s="15">
        <f t="shared" si="16"/>
        <v>900</v>
      </c>
      <c r="M40" s="15">
        <f t="shared" si="16"/>
        <v>1444</v>
      </c>
      <c r="N40" s="15">
        <f t="shared" si="16"/>
        <v>900</v>
      </c>
      <c r="O40" s="15">
        <f t="shared" si="16"/>
        <v>900</v>
      </c>
      <c r="P40" s="15">
        <f t="shared" si="16"/>
        <v>1444</v>
      </c>
      <c r="Q40" s="15">
        <f t="shared" si="16"/>
        <v>1444</v>
      </c>
      <c r="R40" s="15">
        <f t="shared" si="16"/>
        <v>1024</v>
      </c>
      <c r="S40" s="15">
        <f t="shared" si="16"/>
        <v>1600</v>
      </c>
      <c r="T40" s="15">
        <f t="shared" si="16"/>
        <v>1024</v>
      </c>
      <c r="U40" s="15"/>
      <c r="V40" s="15"/>
      <c r="W40" s="15"/>
      <c r="X40" s="15"/>
      <c r="Y40" s="15"/>
    </row>
    <row r="41" spans="1:25" ht="18.75">
      <c r="A41" s="3">
        <v>39</v>
      </c>
      <c r="B41" s="3">
        <v>4</v>
      </c>
      <c r="C41" s="3">
        <v>4</v>
      </c>
      <c r="D41" s="3">
        <v>4</v>
      </c>
      <c r="E41" s="3">
        <v>3</v>
      </c>
      <c r="F41" s="3">
        <v>4</v>
      </c>
      <c r="G41" s="3">
        <f t="shared" si="0"/>
        <v>19</v>
      </c>
      <c r="H41" s="3">
        <f t="shared" si="1"/>
        <v>38</v>
      </c>
      <c r="J41" s="70" t="s">
        <v>61</v>
      </c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2"/>
      <c r="X41" s="84">
        <f>SUM(J36:Y40)</f>
        <v>103944</v>
      </c>
      <c r="Y41" s="86"/>
    </row>
    <row r="42" spans="1:25" ht="18.75">
      <c r="A42" s="3">
        <v>40</v>
      </c>
      <c r="B42" s="3">
        <v>3</v>
      </c>
      <c r="C42" s="3">
        <v>4</v>
      </c>
      <c r="D42" s="3">
        <v>4</v>
      </c>
      <c r="E42" s="3">
        <v>4</v>
      </c>
      <c r="F42" s="3">
        <v>4</v>
      </c>
      <c r="G42" s="3">
        <f t="shared" si="0"/>
        <v>19</v>
      </c>
      <c r="H42" s="3">
        <f t="shared" si="1"/>
        <v>38</v>
      </c>
      <c r="J42" s="70" t="s">
        <v>63</v>
      </c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/>
      <c r="W42" s="87">
        <f>X16^2</f>
        <v>7750656</v>
      </c>
      <c r="X42" s="87"/>
      <c r="Y42" s="87"/>
    </row>
    <row r="43" spans="1:25">
      <c r="A43" s="3">
        <v>41</v>
      </c>
      <c r="B43" s="3">
        <v>4</v>
      </c>
      <c r="C43" s="3">
        <v>4</v>
      </c>
      <c r="D43" s="3">
        <v>3</v>
      </c>
      <c r="E43" s="3">
        <v>4</v>
      </c>
      <c r="F43" s="3">
        <v>4</v>
      </c>
      <c r="G43" s="3">
        <f t="shared" si="0"/>
        <v>19</v>
      </c>
      <c r="H43" s="3">
        <f t="shared" si="1"/>
        <v>38</v>
      </c>
    </row>
    <row r="44" spans="1:25">
      <c r="A44" s="3">
        <v>42</v>
      </c>
      <c r="B44" s="3">
        <v>4</v>
      </c>
      <c r="C44" s="3">
        <v>4</v>
      </c>
      <c r="D44" s="3">
        <v>4</v>
      </c>
      <c r="E44" s="3">
        <v>3</v>
      </c>
      <c r="F44" s="3">
        <v>4</v>
      </c>
      <c r="G44" s="3">
        <f t="shared" si="0"/>
        <v>19</v>
      </c>
      <c r="H44" s="3">
        <f t="shared" si="1"/>
        <v>38</v>
      </c>
    </row>
    <row r="45" spans="1:25">
      <c r="A45" s="3">
        <v>43</v>
      </c>
      <c r="B45" s="3">
        <v>4</v>
      </c>
      <c r="C45" s="3">
        <v>3</v>
      </c>
      <c r="D45" s="3">
        <v>4</v>
      </c>
      <c r="E45" s="3">
        <v>4</v>
      </c>
      <c r="F45" s="3">
        <v>4</v>
      </c>
      <c r="G45" s="3">
        <f t="shared" si="0"/>
        <v>19</v>
      </c>
      <c r="H45" s="3">
        <f t="shared" si="1"/>
        <v>38</v>
      </c>
    </row>
    <row r="46" spans="1:25">
      <c r="A46" s="3">
        <v>44</v>
      </c>
      <c r="B46" s="3">
        <v>4</v>
      </c>
      <c r="C46" s="3">
        <v>3</v>
      </c>
      <c r="D46" s="3">
        <v>4</v>
      </c>
      <c r="E46" s="3">
        <v>4</v>
      </c>
      <c r="F46" s="3">
        <v>4</v>
      </c>
      <c r="G46" s="3">
        <f t="shared" si="0"/>
        <v>19</v>
      </c>
      <c r="H46" s="3">
        <f t="shared" si="1"/>
        <v>38</v>
      </c>
    </row>
    <row r="47" spans="1:25">
      <c r="A47" s="3">
        <v>45</v>
      </c>
      <c r="B47" s="3">
        <v>3</v>
      </c>
      <c r="C47" s="3">
        <v>4</v>
      </c>
      <c r="D47" s="3">
        <v>3</v>
      </c>
      <c r="E47" s="3">
        <v>4</v>
      </c>
      <c r="F47" s="3">
        <v>4</v>
      </c>
      <c r="G47" s="3">
        <f t="shared" si="0"/>
        <v>18</v>
      </c>
      <c r="H47" s="3">
        <f t="shared" si="1"/>
        <v>36</v>
      </c>
    </row>
    <row r="48" spans="1:25">
      <c r="A48" s="3">
        <v>46</v>
      </c>
      <c r="B48" s="3">
        <v>4</v>
      </c>
      <c r="C48" s="3">
        <v>4</v>
      </c>
      <c r="D48" s="3">
        <v>4</v>
      </c>
      <c r="E48" s="3">
        <v>3</v>
      </c>
      <c r="F48" s="3">
        <v>3</v>
      </c>
      <c r="G48" s="3">
        <f t="shared" si="0"/>
        <v>18</v>
      </c>
      <c r="H48" s="3">
        <f t="shared" si="1"/>
        <v>36</v>
      </c>
    </row>
    <row r="49" spans="1:8">
      <c r="A49" s="3">
        <v>47</v>
      </c>
      <c r="B49" s="3">
        <v>4</v>
      </c>
      <c r="C49" s="3">
        <v>4</v>
      </c>
      <c r="D49" s="3">
        <v>4</v>
      </c>
      <c r="E49" s="3">
        <v>4</v>
      </c>
      <c r="F49" s="3">
        <v>3</v>
      </c>
      <c r="G49" s="3">
        <f t="shared" si="0"/>
        <v>19</v>
      </c>
      <c r="H49" s="3">
        <f t="shared" si="1"/>
        <v>38</v>
      </c>
    </row>
    <row r="50" spans="1:8">
      <c r="A50" s="3">
        <v>48</v>
      </c>
      <c r="B50" s="3">
        <v>4</v>
      </c>
      <c r="C50" s="3">
        <v>3</v>
      </c>
      <c r="D50" s="3">
        <v>3</v>
      </c>
      <c r="E50" s="3">
        <v>4</v>
      </c>
      <c r="F50" s="3">
        <v>3</v>
      </c>
      <c r="G50" s="3">
        <f t="shared" si="0"/>
        <v>17</v>
      </c>
      <c r="H50" s="3">
        <f t="shared" si="1"/>
        <v>34</v>
      </c>
    </row>
    <row r="51" spans="1:8">
      <c r="A51" s="3">
        <v>49</v>
      </c>
      <c r="B51" s="3">
        <v>4</v>
      </c>
      <c r="C51" s="3">
        <v>4</v>
      </c>
      <c r="D51" s="3">
        <v>4</v>
      </c>
      <c r="E51" s="3">
        <v>3</v>
      </c>
      <c r="F51" s="3">
        <v>4</v>
      </c>
      <c r="G51" s="3">
        <f t="shared" si="0"/>
        <v>19</v>
      </c>
      <c r="H51" s="3">
        <f t="shared" si="1"/>
        <v>38</v>
      </c>
    </row>
    <row r="52" spans="1:8">
      <c r="A52" s="3">
        <v>50</v>
      </c>
      <c r="B52" s="3">
        <v>4</v>
      </c>
      <c r="C52" s="3">
        <v>4</v>
      </c>
      <c r="D52" s="3">
        <v>4</v>
      </c>
      <c r="E52" s="3">
        <v>4</v>
      </c>
      <c r="F52" s="3">
        <v>4</v>
      </c>
      <c r="G52" s="3">
        <f t="shared" si="0"/>
        <v>20</v>
      </c>
      <c r="H52" s="3">
        <f t="shared" si="1"/>
        <v>40</v>
      </c>
    </row>
    <row r="53" spans="1:8">
      <c r="A53" s="3">
        <v>51</v>
      </c>
      <c r="B53" s="3">
        <v>4</v>
      </c>
      <c r="C53" s="3">
        <v>4</v>
      </c>
      <c r="D53" s="3">
        <v>4</v>
      </c>
      <c r="E53" s="3">
        <v>4</v>
      </c>
      <c r="F53" s="3">
        <v>4</v>
      </c>
      <c r="G53" s="3">
        <f t="shared" si="0"/>
        <v>20</v>
      </c>
      <c r="H53" s="3">
        <f t="shared" si="1"/>
        <v>40</v>
      </c>
    </row>
    <row r="54" spans="1:8">
      <c r="A54" s="3">
        <v>52</v>
      </c>
      <c r="B54" s="3">
        <v>4</v>
      </c>
      <c r="C54" s="3">
        <v>4</v>
      </c>
      <c r="D54" s="3">
        <v>4</v>
      </c>
      <c r="E54" s="3">
        <v>4</v>
      </c>
      <c r="F54" s="3">
        <v>4</v>
      </c>
      <c r="G54" s="3">
        <f t="shared" si="0"/>
        <v>20</v>
      </c>
      <c r="H54" s="3">
        <f t="shared" si="1"/>
        <v>40</v>
      </c>
    </row>
    <row r="55" spans="1:8">
      <c r="A55" s="3">
        <v>53</v>
      </c>
      <c r="B55" s="3">
        <v>4</v>
      </c>
      <c r="C55" s="3">
        <v>4</v>
      </c>
      <c r="D55" s="3">
        <v>3</v>
      </c>
      <c r="E55" s="3">
        <v>4</v>
      </c>
      <c r="F55" s="3">
        <v>3</v>
      </c>
      <c r="G55" s="3">
        <f t="shared" si="0"/>
        <v>18</v>
      </c>
      <c r="H55" s="3">
        <f t="shared" si="1"/>
        <v>36</v>
      </c>
    </row>
    <row r="56" spans="1:8">
      <c r="A56" s="3">
        <v>54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f t="shared" si="0"/>
        <v>20</v>
      </c>
      <c r="H56" s="3">
        <f t="shared" si="1"/>
        <v>40</v>
      </c>
    </row>
    <row r="57" spans="1:8">
      <c r="A57" s="3">
        <v>55</v>
      </c>
      <c r="B57" s="3">
        <v>4</v>
      </c>
      <c r="C57" s="3">
        <v>4</v>
      </c>
      <c r="D57" s="3">
        <v>3</v>
      </c>
      <c r="E57" s="3">
        <v>4</v>
      </c>
      <c r="F57" s="3">
        <v>4</v>
      </c>
      <c r="G57" s="3">
        <f t="shared" si="0"/>
        <v>19</v>
      </c>
      <c r="H57" s="3">
        <f t="shared" si="1"/>
        <v>38</v>
      </c>
    </row>
    <row r="58" spans="1:8">
      <c r="A58" s="3">
        <v>56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f t="shared" si="0"/>
        <v>20</v>
      </c>
      <c r="H58" s="3">
        <f t="shared" si="1"/>
        <v>40</v>
      </c>
    </row>
    <row r="59" spans="1:8">
      <c r="A59" s="3">
        <v>57</v>
      </c>
      <c r="B59" s="3">
        <v>4</v>
      </c>
      <c r="C59" s="3">
        <v>4</v>
      </c>
      <c r="D59" s="3">
        <v>4</v>
      </c>
      <c r="E59" s="3">
        <v>3</v>
      </c>
      <c r="F59" s="3">
        <v>3</v>
      </c>
      <c r="G59" s="3">
        <f t="shared" si="0"/>
        <v>18</v>
      </c>
      <c r="H59" s="3">
        <f t="shared" si="1"/>
        <v>36</v>
      </c>
    </row>
    <row r="60" spans="1:8">
      <c r="A60" s="3">
        <v>58</v>
      </c>
      <c r="B60" s="3">
        <v>3</v>
      </c>
      <c r="C60" s="3">
        <v>3</v>
      </c>
      <c r="D60" s="3">
        <v>3</v>
      </c>
      <c r="E60" s="3">
        <v>4</v>
      </c>
      <c r="F60" s="3">
        <v>4</v>
      </c>
      <c r="G60" s="3">
        <f t="shared" si="0"/>
        <v>17</v>
      </c>
      <c r="H60" s="3">
        <f t="shared" si="1"/>
        <v>34</v>
      </c>
    </row>
    <row r="61" spans="1:8">
      <c r="A61" s="3">
        <v>59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f t="shared" si="0"/>
        <v>20</v>
      </c>
      <c r="H61" s="3">
        <f t="shared" si="1"/>
        <v>40</v>
      </c>
    </row>
    <row r="62" spans="1:8">
      <c r="A62" s="3">
        <v>60</v>
      </c>
      <c r="B62" s="3">
        <v>3</v>
      </c>
      <c r="C62" s="3">
        <v>3</v>
      </c>
      <c r="D62" s="3">
        <v>3</v>
      </c>
      <c r="E62" s="3">
        <v>3</v>
      </c>
      <c r="F62" s="3">
        <v>3</v>
      </c>
      <c r="G62" s="3">
        <f t="shared" si="0"/>
        <v>15</v>
      </c>
      <c r="H62" s="3">
        <f t="shared" si="1"/>
        <v>30</v>
      </c>
    </row>
    <row r="63" spans="1:8">
      <c r="A63" s="3">
        <v>61</v>
      </c>
      <c r="B63" s="3">
        <v>4</v>
      </c>
      <c r="C63" s="3">
        <v>4</v>
      </c>
      <c r="D63" s="3">
        <v>3</v>
      </c>
      <c r="E63" s="3">
        <v>4</v>
      </c>
      <c r="F63" s="3">
        <v>3</v>
      </c>
      <c r="G63" s="3">
        <f t="shared" si="0"/>
        <v>18</v>
      </c>
      <c r="H63" s="3">
        <f t="shared" si="1"/>
        <v>36</v>
      </c>
    </row>
    <row r="64" spans="1:8">
      <c r="A64" s="3">
        <v>62</v>
      </c>
      <c r="B64" s="3">
        <v>4</v>
      </c>
      <c r="C64" s="3">
        <v>4</v>
      </c>
      <c r="D64" s="3">
        <v>4</v>
      </c>
      <c r="E64" s="3">
        <v>4</v>
      </c>
      <c r="F64" s="3">
        <v>4</v>
      </c>
      <c r="G64" s="3">
        <f t="shared" si="0"/>
        <v>20</v>
      </c>
      <c r="H64" s="3">
        <f t="shared" si="1"/>
        <v>40</v>
      </c>
    </row>
    <row r="65" spans="1:8">
      <c r="A65" s="3">
        <v>63</v>
      </c>
      <c r="B65" s="3">
        <v>3</v>
      </c>
      <c r="C65" s="3">
        <v>4</v>
      </c>
      <c r="D65" s="3">
        <v>4</v>
      </c>
      <c r="E65" s="3">
        <v>4</v>
      </c>
      <c r="F65" s="3">
        <v>4</v>
      </c>
      <c r="G65" s="3">
        <f t="shared" si="0"/>
        <v>19</v>
      </c>
      <c r="H65" s="3">
        <f t="shared" si="1"/>
        <v>38</v>
      </c>
    </row>
    <row r="66" spans="1:8">
      <c r="A66" s="3">
        <v>64</v>
      </c>
      <c r="B66" s="3">
        <v>4</v>
      </c>
      <c r="C66" s="3">
        <v>4</v>
      </c>
      <c r="D66" s="3">
        <v>3</v>
      </c>
      <c r="E66" s="3">
        <v>4</v>
      </c>
      <c r="F66" s="3">
        <v>4</v>
      </c>
      <c r="G66" s="3">
        <f t="shared" si="0"/>
        <v>19</v>
      </c>
      <c r="H66" s="3">
        <f t="shared" si="1"/>
        <v>38</v>
      </c>
    </row>
    <row r="67" spans="1:8">
      <c r="A67" s="3">
        <v>65</v>
      </c>
      <c r="B67" s="3">
        <v>3</v>
      </c>
      <c r="C67" s="3">
        <v>3</v>
      </c>
      <c r="D67" s="3">
        <v>3</v>
      </c>
      <c r="E67" s="3">
        <v>3</v>
      </c>
      <c r="F67" s="3">
        <v>3</v>
      </c>
      <c r="G67" s="3">
        <f t="shared" ref="G67:G77" si="17">SUM(B67:F67)</f>
        <v>15</v>
      </c>
      <c r="H67" s="3">
        <f t="shared" ref="H67:H77" si="18">SUM(B67:G67)</f>
        <v>30</v>
      </c>
    </row>
    <row r="68" spans="1:8">
      <c r="A68" s="3">
        <v>66</v>
      </c>
      <c r="B68" s="3">
        <v>3</v>
      </c>
      <c r="C68" s="3">
        <v>4</v>
      </c>
      <c r="D68" s="3">
        <v>4</v>
      </c>
      <c r="E68" s="3">
        <v>4</v>
      </c>
      <c r="F68" s="3">
        <v>4</v>
      </c>
      <c r="G68" s="3">
        <f t="shared" si="17"/>
        <v>19</v>
      </c>
      <c r="H68" s="3">
        <f t="shared" si="18"/>
        <v>38</v>
      </c>
    </row>
    <row r="69" spans="1:8">
      <c r="A69" s="3">
        <v>67</v>
      </c>
      <c r="B69" s="3">
        <v>3</v>
      </c>
      <c r="C69" s="3">
        <v>3</v>
      </c>
      <c r="D69" s="3">
        <v>3</v>
      </c>
      <c r="E69" s="3">
        <v>3</v>
      </c>
      <c r="F69" s="3">
        <v>3</v>
      </c>
      <c r="G69" s="3">
        <f t="shared" si="17"/>
        <v>15</v>
      </c>
      <c r="H69" s="3">
        <f t="shared" si="18"/>
        <v>30</v>
      </c>
    </row>
    <row r="70" spans="1:8">
      <c r="A70" s="3">
        <v>68</v>
      </c>
      <c r="B70" s="3">
        <v>4</v>
      </c>
      <c r="C70" s="3">
        <v>4</v>
      </c>
      <c r="D70" s="3">
        <v>3</v>
      </c>
      <c r="E70" s="3">
        <v>4</v>
      </c>
      <c r="F70" s="3">
        <v>4</v>
      </c>
      <c r="G70" s="3">
        <f t="shared" si="17"/>
        <v>19</v>
      </c>
      <c r="H70" s="3">
        <f t="shared" si="18"/>
        <v>38</v>
      </c>
    </row>
    <row r="71" spans="1:8">
      <c r="A71" s="3">
        <v>69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f t="shared" si="17"/>
        <v>15</v>
      </c>
      <c r="H71" s="3">
        <f t="shared" si="18"/>
        <v>30</v>
      </c>
    </row>
    <row r="72" spans="1:8">
      <c r="A72" s="3">
        <v>70</v>
      </c>
      <c r="B72" s="3">
        <v>3</v>
      </c>
      <c r="C72" s="3">
        <v>3</v>
      </c>
      <c r="D72" s="3">
        <v>3</v>
      </c>
      <c r="E72" s="3">
        <v>3</v>
      </c>
      <c r="F72" s="3">
        <v>3</v>
      </c>
      <c r="G72" s="3">
        <f t="shared" si="17"/>
        <v>15</v>
      </c>
      <c r="H72" s="3">
        <f t="shared" si="18"/>
        <v>30</v>
      </c>
    </row>
    <row r="73" spans="1:8">
      <c r="A73" s="3">
        <v>71</v>
      </c>
      <c r="B73" s="3">
        <v>4</v>
      </c>
      <c r="C73" s="3">
        <v>3</v>
      </c>
      <c r="D73" s="3">
        <v>4</v>
      </c>
      <c r="E73" s="3">
        <v>4</v>
      </c>
      <c r="F73" s="3">
        <v>4</v>
      </c>
      <c r="G73" s="3">
        <f t="shared" si="17"/>
        <v>19</v>
      </c>
      <c r="H73" s="3">
        <f t="shared" si="18"/>
        <v>38</v>
      </c>
    </row>
    <row r="74" spans="1:8">
      <c r="A74" s="3">
        <v>72</v>
      </c>
      <c r="B74" s="3">
        <v>4</v>
      </c>
      <c r="C74" s="3">
        <v>3</v>
      </c>
      <c r="D74" s="3">
        <v>4</v>
      </c>
      <c r="E74" s="3">
        <v>4</v>
      </c>
      <c r="F74" s="3">
        <v>4</v>
      </c>
      <c r="G74" s="3">
        <f t="shared" si="17"/>
        <v>19</v>
      </c>
      <c r="H74" s="3">
        <f t="shared" si="18"/>
        <v>38</v>
      </c>
    </row>
    <row r="75" spans="1:8">
      <c r="A75" s="3">
        <v>73</v>
      </c>
      <c r="B75" s="3">
        <v>3</v>
      </c>
      <c r="C75" s="3">
        <v>4</v>
      </c>
      <c r="D75" s="3">
        <v>3</v>
      </c>
      <c r="E75" s="3">
        <v>3</v>
      </c>
      <c r="F75" s="3">
        <v>3</v>
      </c>
      <c r="G75" s="3">
        <f t="shared" si="17"/>
        <v>16</v>
      </c>
      <c r="H75" s="3">
        <f t="shared" si="18"/>
        <v>32</v>
      </c>
    </row>
    <row r="76" spans="1:8">
      <c r="A76" s="3">
        <v>74</v>
      </c>
      <c r="B76" s="3">
        <v>4</v>
      </c>
      <c r="C76" s="3">
        <v>4</v>
      </c>
      <c r="D76" s="3">
        <v>4</v>
      </c>
      <c r="E76" s="3">
        <v>4</v>
      </c>
      <c r="F76" s="3">
        <v>4</v>
      </c>
      <c r="G76" s="3">
        <f t="shared" si="17"/>
        <v>20</v>
      </c>
      <c r="H76" s="3">
        <f t="shared" si="18"/>
        <v>40</v>
      </c>
    </row>
    <row r="77" spans="1:8">
      <c r="A77" s="3">
        <v>75</v>
      </c>
      <c r="B77" s="3">
        <v>3</v>
      </c>
      <c r="C77" s="3">
        <v>4</v>
      </c>
      <c r="D77" s="3">
        <v>3</v>
      </c>
      <c r="E77" s="3">
        <v>3</v>
      </c>
      <c r="F77" s="3">
        <v>3</v>
      </c>
      <c r="G77" s="3">
        <f t="shared" si="17"/>
        <v>16</v>
      </c>
      <c r="H77" s="3">
        <f t="shared" si="18"/>
        <v>32</v>
      </c>
    </row>
    <row r="78" spans="1:8">
      <c r="A78" s="19" t="s">
        <v>51</v>
      </c>
    </row>
    <row r="79" spans="1:8">
      <c r="A79" s="19" t="s">
        <v>52</v>
      </c>
    </row>
    <row r="80" spans="1:8">
      <c r="A80" s="19"/>
    </row>
    <row r="81" spans="1:1">
      <c r="A81" s="19" t="s">
        <v>53</v>
      </c>
    </row>
    <row r="82" spans="1:1">
      <c r="A82" s="19"/>
    </row>
  </sheetData>
  <mergeCells count="20">
    <mergeCell ref="X33:Y33"/>
    <mergeCell ref="W42:Y42"/>
    <mergeCell ref="J42:V42"/>
    <mergeCell ref="J32:W32"/>
    <mergeCell ref="X32:Y32"/>
    <mergeCell ref="J35:Y35"/>
    <mergeCell ref="J41:W41"/>
    <mergeCell ref="X41:Y41"/>
    <mergeCell ref="J33:W33"/>
    <mergeCell ref="J26:Y26"/>
    <mergeCell ref="B1:H1"/>
    <mergeCell ref="J2:Y2"/>
    <mergeCell ref="J8:W8"/>
    <mergeCell ref="X8:Y8"/>
    <mergeCell ref="J10:Y10"/>
    <mergeCell ref="J16:W16"/>
    <mergeCell ref="X16:Y16"/>
    <mergeCell ref="J24:W24"/>
    <mergeCell ref="J18:Y18"/>
    <mergeCell ref="X24:Y2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H125"/>
  <sheetViews>
    <sheetView zoomScale="90" zoomScaleNormal="90" workbookViewId="0">
      <selection activeCell="B105" sqref="B105:H105"/>
    </sheetView>
  </sheetViews>
  <sheetFormatPr defaultRowHeight="15"/>
  <cols>
    <col min="1" max="1" width="7.5703125" bestFit="1" customWidth="1"/>
    <col min="2" max="8" width="6.28515625" bestFit="1" customWidth="1"/>
    <col min="9" max="18" width="5.28515625" bestFit="1" customWidth="1"/>
    <col min="19" max="27" width="6.5703125" bestFit="1" customWidth="1"/>
    <col min="28" max="28" width="6.42578125" bestFit="1" customWidth="1"/>
    <col min="29" max="29" width="8.28515625" bestFit="1" customWidth="1"/>
    <col min="30" max="31" width="10.28515625" bestFit="1" customWidth="1"/>
  </cols>
  <sheetData>
    <row r="1" spans="1:33" ht="17.25">
      <c r="A1" s="3" t="s">
        <v>64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19</v>
      </c>
      <c r="R1" s="3" t="s">
        <v>36</v>
      </c>
      <c r="S1" s="3" t="s">
        <v>20</v>
      </c>
      <c r="T1" s="3" t="s">
        <v>21</v>
      </c>
      <c r="U1" s="3" t="s">
        <v>22</v>
      </c>
      <c r="V1" s="3" t="s">
        <v>23</v>
      </c>
      <c r="W1" s="3" t="s">
        <v>24</v>
      </c>
      <c r="X1" s="3" t="s">
        <v>37</v>
      </c>
      <c r="Y1" s="3" t="s">
        <v>25</v>
      </c>
      <c r="Z1" s="3" t="s">
        <v>26</v>
      </c>
      <c r="AA1" s="3" t="s">
        <v>27</v>
      </c>
      <c r="AB1" s="3" t="s">
        <v>28</v>
      </c>
      <c r="AC1" s="3" t="s">
        <v>50</v>
      </c>
      <c r="AD1" s="3" t="s">
        <v>71</v>
      </c>
      <c r="AG1" t="s">
        <v>3</v>
      </c>
    </row>
    <row r="2" spans="1:33">
      <c r="A2" s="3">
        <v>1</v>
      </c>
      <c r="B2" s="3">
        <v>4</v>
      </c>
      <c r="C2" s="3">
        <v>3</v>
      </c>
      <c r="D2" s="3">
        <v>2</v>
      </c>
      <c r="E2" s="3">
        <v>3</v>
      </c>
      <c r="F2" s="3">
        <v>4</v>
      </c>
      <c r="G2" s="3">
        <v>4</v>
      </c>
      <c r="H2" s="3">
        <v>4</v>
      </c>
      <c r="I2" s="3">
        <v>3</v>
      </c>
      <c r="J2" s="3">
        <v>4</v>
      </c>
      <c r="K2" s="3">
        <v>4</v>
      </c>
      <c r="L2" s="3">
        <v>3</v>
      </c>
      <c r="M2" s="3">
        <v>2</v>
      </c>
      <c r="N2" s="3">
        <v>3</v>
      </c>
      <c r="O2" s="3">
        <v>2</v>
      </c>
      <c r="P2" s="3">
        <v>3</v>
      </c>
      <c r="Q2" s="3">
        <v>3</v>
      </c>
      <c r="R2" s="3">
        <v>4</v>
      </c>
      <c r="S2" s="3">
        <v>3</v>
      </c>
      <c r="T2" s="3">
        <v>4</v>
      </c>
      <c r="U2" s="3">
        <v>4</v>
      </c>
      <c r="V2" s="3">
        <v>2</v>
      </c>
      <c r="W2" s="3">
        <v>3</v>
      </c>
      <c r="X2" s="3">
        <v>2</v>
      </c>
      <c r="Y2" s="3">
        <v>4</v>
      </c>
      <c r="Z2" s="3">
        <v>4</v>
      </c>
      <c r="AA2" s="3">
        <v>3</v>
      </c>
      <c r="AB2" s="3">
        <v>3</v>
      </c>
      <c r="AC2">
        <f t="shared" ref="AC2:AC33" si="0">SUM(B2:AB2)</f>
        <v>87</v>
      </c>
      <c r="AD2">
        <f>AC2^2</f>
        <v>7569</v>
      </c>
      <c r="AG2" t="s">
        <v>4</v>
      </c>
    </row>
    <row r="3" spans="1:33">
      <c r="A3" s="3">
        <v>2</v>
      </c>
      <c r="B3" s="3">
        <v>3</v>
      </c>
      <c r="C3" s="3">
        <v>3</v>
      </c>
      <c r="D3" s="3">
        <v>4</v>
      </c>
      <c r="E3" s="3">
        <v>4</v>
      </c>
      <c r="F3" s="3">
        <v>3</v>
      </c>
      <c r="G3" s="3">
        <v>3</v>
      </c>
      <c r="H3" s="3">
        <v>3</v>
      </c>
      <c r="I3" s="3">
        <v>4</v>
      </c>
      <c r="J3" s="3">
        <v>3</v>
      </c>
      <c r="K3" s="3">
        <v>3</v>
      </c>
      <c r="L3" s="3">
        <v>4</v>
      </c>
      <c r="M3" s="3">
        <v>4</v>
      </c>
      <c r="N3" s="3">
        <v>4</v>
      </c>
      <c r="O3" s="3">
        <v>2</v>
      </c>
      <c r="P3" s="3">
        <v>4</v>
      </c>
      <c r="Q3" s="3">
        <v>4</v>
      </c>
      <c r="R3" s="3">
        <v>3</v>
      </c>
      <c r="S3" s="3">
        <v>4</v>
      </c>
      <c r="T3" s="3">
        <v>3</v>
      </c>
      <c r="U3" s="3">
        <v>3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>
        <f t="shared" si="0"/>
        <v>96</v>
      </c>
      <c r="AD3">
        <f t="shared" ref="AD3:AD66" si="1">AC3^2</f>
        <v>9216</v>
      </c>
      <c r="AG3" t="s">
        <v>5</v>
      </c>
    </row>
    <row r="4" spans="1:33">
      <c r="A4" s="3">
        <v>3</v>
      </c>
      <c r="B4" s="3">
        <v>4</v>
      </c>
      <c r="C4" s="3">
        <v>4</v>
      </c>
      <c r="D4" s="3">
        <v>3</v>
      </c>
      <c r="E4" s="3">
        <v>3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2</v>
      </c>
      <c r="L4" s="3">
        <v>4</v>
      </c>
      <c r="M4" s="3">
        <v>3</v>
      </c>
      <c r="N4" s="3">
        <v>3</v>
      </c>
      <c r="O4" s="3">
        <v>3</v>
      </c>
      <c r="P4" s="3">
        <v>3</v>
      </c>
      <c r="Q4" s="3">
        <v>3</v>
      </c>
      <c r="R4" s="3">
        <v>4</v>
      </c>
      <c r="S4" s="3">
        <v>4</v>
      </c>
      <c r="T4" s="3">
        <v>4</v>
      </c>
      <c r="U4" s="3">
        <v>4</v>
      </c>
      <c r="V4" s="3">
        <v>4</v>
      </c>
      <c r="W4" s="3">
        <v>4</v>
      </c>
      <c r="X4" s="3">
        <v>3</v>
      </c>
      <c r="Y4" s="3">
        <v>4</v>
      </c>
      <c r="Z4" s="3">
        <v>3</v>
      </c>
      <c r="AA4" s="3">
        <v>3</v>
      </c>
      <c r="AB4" s="3">
        <v>3</v>
      </c>
      <c r="AC4">
        <f t="shared" si="0"/>
        <v>95</v>
      </c>
      <c r="AD4">
        <f t="shared" si="1"/>
        <v>9025</v>
      </c>
      <c r="AG4" t="s">
        <v>6</v>
      </c>
    </row>
    <row r="5" spans="1:33">
      <c r="A5" s="3">
        <v>4</v>
      </c>
      <c r="B5" s="3">
        <v>4</v>
      </c>
      <c r="C5" s="3">
        <v>4</v>
      </c>
      <c r="D5" s="3">
        <v>4</v>
      </c>
      <c r="E5" s="3">
        <v>4</v>
      </c>
      <c r="F5" s="3">
        <v>4</v>
      </c>
      <c r="G5" s="3">
        <v>4</v>
      </c>
      <c r="H5" s="3">
        <v>3</v>
      </c>
      <c r="I5" s="3">
        <v>4</v>
      </c>
      <c r="J5" s="3">
        <v>4</v>
      </c>
      <c r="K5" s="3">
        <v>4</v>
      </c>
      <c r="L5" s="3">
        <v>4</v>
      </c>
      <c r="M5" s="3">
        <v>3</v>
      </c>
      <c r="N5" s="3">
        <v>3</v>
      </c>
      <c r="O5" s="3">
        <v>4</v>
      </c>
      <c r="P5" s="3">
        <v>4</v>
      </c>
      <c r="Q5" s="3">
        <v>4</v>
      </c>
      <c r="R5" s="3">
        <v>4</v>
      </c>
      <c r="S5" s="3">
        <v>3</v>
      </c>
      <c r="T5" s="3">
        <v>4</v>
      </c>
      <c r="U5" s="3">
        <v>4</v>
      </c>
      <c r="V5" s="3">
        <v>4</v>
      </c>
      <c r="W5" s="3">
        <v>4</v>
      </c>
      <c r="X5" s="3">
        <v>3</v>
      </c>
      <c r="Y5" s="3">
        <v>4</v>
      </c>
      <c r="Z5" s="3">
        <v>4</v>
      </c>
      <c r="AA5" s="3">
        <v>4</v>
      </c>
      <c r="AB5" s="3">
        <v>4</v>
      </c>
      <c r="AC5">
        <f t="shared" si="0"/>
        <v>103</v>
      </c>
      <c r="AD5">
        <f t="shared" si="1"/>
        <v>10609</v>
      </c>
      <c r="AG5" t="s">
        <v>7</v>
      </c>
    </row>
    <row r="6" spans="1:33">
      <c r="A6" s="3">
        <v>5</v>
      </c>
      <c r="B6" s="3">
        <v>4</v>
      </c>
      <c r="C6" s="3">
        <v>4</v>
      </c>
      <c r="D6" s="3">
        <v>4</v>
      </c>
      <c r="E6" s="3">
        <v>3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3">
        <v>4</v>
      </c>
      <c r="O6" s="3">
        <v>4</v>
      </c>
      <c r="P6" s="3">
        <v>4</v>
      </c>
      <c r="Q6" s="3">
        <v>4</v>
      </c>
      <c r="R6" s="3">
        <v>4</v>
      </c>
      <c r="S6" s="3">
        <v>4</v>
      </c>
      <c r="T6" s="3">
        <v>4</v>
      </c>
      <c r="U6" s="3">
        <v>4</v>
      </c>
      <c r="V6" s="3">
        <v>4</v>
      </c>
      <c r="W6" s="3">
        <v>4</v>
      </c>
      <c r="X6" s="3">
        <v>3</v>
      </c>
      <c r="Y6" s="3">
        <v>4</v>
      </c>
      <c r="Z6" s="3">
        <v>4</v>
      </c>
      <c r="AA6" s="3">
        <v>2</v>
      </c>
      <c r="AB6" s="3">
        <v>4</v>
      </c>
      <c r="AC6">
        <f t="shared" si="0"/>
        <v>104</v>
      </c>
      <c r="AD6">
        <f t="shared" si="1"/>
        <v>10816</v>
      </c>
      <c r="AG6" t="s">
        <v>8</v>
      </c>
    </row>
    <row r="7" spans="1:33">
      <c r="A7" s="3">
        <v>6</v>
      </c>
      <c r="B7" s="3">
        <v>3</v>
      </c>
      <c r="C7" s="3">
        <v>4</v>
      </c>
      <c r="D7" s="3">
        <v>3</v>
      </c>
      <c r="E7" s="3">
        <v>4</v>
      </c>
      <c r="F7" s="3">
        <v>3</v>
      </c>
      <c r="G7" s="3">
        <v>3</v>
      </c>
      <c r="H7" s="3">
        <v>2</v>
      </c>
      <c r="I7" s="3">
        <v>3</v>
      </c>
      <c r="J7" s="3">
        <v>3</v>
      </c>
      <c r="K7" s="3">
        <v>4</v>
      </c>
      <c r="L7" s="3">
        <v>4</v>
      </c>
      <c r="M7" s="3">
        <v>4</v>
      </c>
      <c r="N7" s="3">
        <v>4</v>
      </c>
      <c r="O7" s="3">
        <v>4</v>
      </c>
      <c r="P7" s="3">
        <v>3</v>
      </c>
      <c r="Q7" s="3">
        <v>4</v>
      </c>
      <c r="R7" s="3">
        <v>4</v>
      </c>
      <c r="S7" s="3">
        <v>4</v>
      </c>
      <c r="T7" s="3">
        <v>3</v>
      </c>
      <c r="U7" s="3">
        <v>3</v>
      </c>
      <c r="V7" s="3">
        <v>4</v>
      </c>
      <c r="W7" s="3">
        <v>3</v>
      </c>
      <c r="X7" s="3">
        <v>4</v>
      </c>
      <c r="Y7" s="3">
        <v>4</v>
      </c>
      <c r="Z7" s="3">
        <v>2</v>
      </c>
      <c r="AA7" s="3">
        <v>4</v>
      </c>
      <c r="AB7" s="3">
        <v>3</v>
      </c>
      <c r="AC7">
        <f t="shared" si="0"/>
        <v>93</v>
      </c>
      <c r="AD7">
        <f t="shared" si="1"/>
        <v>8649</v>
      </c>
      <c r="AG7" t="s">
        <v>9</v>
      </c>
    </row>
    <row r="8" spans="1:33">
      <c r="A8" s="3">
        <v>7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3</v>
      </c>
      <c r="L8" s="3">
        <v>3</v>
      </c>
      <c r="M8" s="3">
        <v>3</v>
      </c>
      <c r="N8" s="3">
        <v>4</v>
      </c>
      <c r="O8" s="3">
        <v>3</v>
      </c>
      <c r="P8" s="3">
        <v>4</v>
      </c>
      <c r="Q8" s="3">
        <v>2</v>
      </c>
      <c r="R8" s="3">
        <v>3</v>
      </c>
      <c r="S8" s="3">
        <v>4</v>
      </c>
      <c r="T8" s="3">
        <v>4</v>
      </c>
      <c r="U8" s="3">
        <v>3</v>
      </c>
      <c r="V8" s="3">
        <v>4</v>
      </c>
      <c r="W8" s="3">
        <v>3</v>
      </c>
      <c r="X8" s="3">
        <v>2</v>
      </c>
      <c r="Y8" s="3">
        <v>3</v>
      </c>
      <c r="Z8" s="3">
        <v>4</v>
      </c>
      <c r="AA8" s="3">
        <v>4</v>
      </c>
      <c r="AB8" s="3">
        <v>4</v>
      </c>
      <c r="AC8">
        <f t="shared" si="0"/>
        <v>96</v>
      </c>
      <c r="AD8">
        <f t="shared" si="1"/>
        <v>9216</v>
      </c>
      <c r="AG8" t="s">
        <v>10</v>
      </c>
    </row>
    <row r="9" spans="1:33">
      <c r="A9" s="3">
        <v>8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v>3</v>
      </c>
      <c r="H9" s="3">
        <v>4</v>
      </c>
      <c r="I9" s="3">
        <v>4</v>
      </c>
      <c r="J9" s="3">
        <v>3</v>
      </c>
      <c r="K9" s="3">
        <v>3</v>
      </c>
      <c r="L9" s="3">
        <v>4</v>
      </c>
      <c r="M9" s="3">
        <v>4</v>
      </c>
      <c r="N9" s="3">
        <v>3</v>
      </c>
      <c r="O9" s="3">
        <v>4</v>
      </c>
      <c r="P9" s="3">
        <v>4</v>
      </c>
      <c r="Q9" s="3">
        <v>4</v>
      </c>
      <c r="R9" s="3">
        <v>4</v>
      </c>
      <c r="S9" s="3">
        <v>4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4</v>
      </c>
      <c r="Z9" s="3">
        <v>3</v>
      </c>
      <c r="AA9" s="3">
        <v>4</v>
      </c>
      <c r="AB9" s="3">
        <v>3</v>
      </c>
      <c r="AC9">
        <f t="shared" si="0"/>
        <v>102</v>
      </c>
      <c r="AD9">
        <f t="shared" si="1"/>
        <v>10404</v>
      </c>
      <c r="AG9" t="s">
        <v>11</v>
      </c>
    </row>
    <row r="10" spans="1:33">
      <c r="A10" s="3">
        <v>9</v>
      </c>
      <c r="B10" s="3">
        <v>4</v>
      </c>
      <c r="C10" s="3">
        <v>3</v>
      </c>
      <c r="D10" s="3">
        <v>3</v>
      </c>
      <c r="E10" s="3">
        <v>4</v>
      </c>
      <c r="F10" s="3">
        <v>3</v>
      </c>
      <c r="G10" s="3">
        <v>4</v>
      </c>
      <c r="H10" s="3">
        <v>2</v>
      </c>
      <c r="I10" s="3">
        <v>4</v>
      </c>
      <c r="J10" s="3">
        <v>4</v>
      </c>
      <c r="K10" s="3">
        <v>4</v>
      </c>
      <c r="L10" s="3">
        <v>4</v>
      </c>
      <c r="M10" s="3">
        <v>4</v>
      </c>
      <c r="N10" s="3">
        <v>4</v>
      </c>
      <c r="O10" s="3">
        <v>3</v>
      </c>
      <c r="P10" s="3">
        <v>4</v>
      </c>
      <c r="Q10" s="3">
        <v>3</v>
      </c>
      <c r="R10" s="3">
        <v>4</v>
      </c>
      <c r="S10" s="3">
        <v>4</v>
      </c>
      <c r="T10" s="3">
        <v>4</v>
      </c>
      <c r="U10" s="3">
        <v>4</v>
      </c>
      <c r="V10" s="3">
        <v>4</v>
      </c>
      <c r="W10" s="3">
        <v>3</v>
      </c>
      <c r="X10" s="3">
        <v>3</v>
      </c>
      <c r="Y10" s="3">
        <v>4</v>
      </c>
      <c r="Z10" s="3">
        <v>3</v>
      </c>
      <c r="AA10" s="3">
        <v>4</v>
      </c>
      <c r="AB10" s="3">
        <v>4</v>
      </c>
      <c r="AC10">
        <f t="shared" si="0"/>
        <v>98</v>
      </c>
      <c r="AD10">
        <f t="shared" si="1"/>
        <v>9604</v>
      </c>
      <c r="AG10" t="s">
        <v>12</v>
      </c>
    </row>
    <row r="11" spans="1:33">
      <c r="A11" s="3">
        <v>10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3</v>
      </c>
      <c r="J11" s="3">
        <v>4</v>
      </c>
      <c r="K11" s="3">
        <v>4</v>
      </c>
      <c r="L11" s="3">
        <v>4</v>
      </c>
      <c r="M11" s="3">
        <v>3</v>
      </c>
      <c r="N11" s="3">
        <v>4</v>
      </c>
      <c r="O11" s="3">
        <v>3</v>
      </c>
      <c r="P11" s="3">
        <v>4</v>
      </c>
      <c r="Q11" s="3">
        <v>3</v>
      </c>
      <c r="R11" s="3">
        <v>2</v>
      </c>
      <c r="S11" s="3">
        <v>3</v>
      </c>
      <c r="T11" s="3">
        <v>3</v>
      </c>
      <c r="U11" s="3">
        <v>4</v>
      </c>
      <c r="V11" s="3">
        <v>3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>
        <f t="shared" si="0"/>
        <v>99</v>
      </c>
      <c r="AD11">
        <f t="shared" si="1"/>
        <v>9801</v>
      </c>
      <c r="AG11" t="s">
        <v>13</v>
      </c>
    </row>
    <row r="12" spans="1:33">
      <c r="A12" s="3">
        <v>11</v>
      </c>
      <c r="B12" s="3">
        <v>3</v>
      </c>
      <c r="C12" s="3">
        <v>4</v>
      </c>
      <c r="D12" s="3">
        <v>4</v>
      </c>
      <c r="E12" s="3">
        <v>4</v>
      </c>
      <c r="F12" s="3">
        <v>4</v>
      </c>
      <c r="G12" s="3">
        <v>2</v>
      </c>
      <c r="H12" s="3">
        <v>3</v>
      </c>
      <c r="I12" s="3">
        <v>4</v>
      </c>
      <c r="J12" s="3">
        <v>4</v>
      </c>
      <c r="K12" s="3">
        <v>3</v>
      </c>
      <c r="L12" s="3">
        <v>3</v>
      </c>
      <c r="M12" s="3">
        <v>4</v>
      </c>
      <c r="N12" s="3">
        <v>4</v>
      </c>
      <c r="O12" s="3">
        <v>4</v>
      </c>
      <c r="P12" s="3">
        <v>4</v>
      </c>
      <c r="Q12" s="3">
        <v>4</v>
      </c>
      <c r="R12" s="3">
        <v>4</v>
      </c>
      <c r="S12" s="3">
        <v>3</v>
      </c>
      <c r="T12" s="3">
        <v>4</v>
      </c>
      <c r="U12" s="3">
        <v>2</v>
      </c>
      <c r="V12" s="3">
        <v>4</v>
      </c>
      <c r="W12" s="3">
        <v>3</v>
      </c>
      <c r="X12" s="3">
        <v>3</v>
      </c>
      <c r="Y12" s="3">
        <v>4</v>
      </c>
      <c r="Z12" s="3">
        <v>4</v>
      </c>
      <c r="AA12" s="3">
        <v>4</v>
      </c>
      <c r="AB12" s="3">
        <v>3</v>
      </c>
      <c r="AC12">
        <f t="shared" si="0"/>
        <v>96</v>
      </c>
      <c r="AD12">
        <f t="shared" si="1"/>
        <v>9216</v>
      </c>
      <c r="AG12" t="s">
        <v>14</v>
      </c>
    </row>
    <row r="13" spans="1:33">
      <c r="A13" s="3">
        <v>12</v>
      </c>
      <c r="B13" s="3">
        <v>4</v>
      </c>
      <c r="C13" s="3">
        <v>3</v>
      </c>
      <c r="D13" s="3">
        <v>4</v>
      </c>
      <c r="E13" s="3">
        <v>4</v>
      </c>
      <c r="F13" s="3">
        <v>3</v>
      </c>
      <c r="G13" s="3">
        <v>4</v>
      </c>
      <c r="H13" s="3">
        <v>3</v>
      </c>
      <c r="I13" s="3">
        <v>4</v>
      </c>
      <c r="J13" s="3">
        <v>3</v>
      </c>
      <c r="K13" s="3">
        <v>4</v>
      </c>
      <c r="L13" s="3">
        <v>4</v>
      </c>
      <c r="M13" s="3">
        <v>4</v>
      </c>
      <c r="N13" s="3">
        <v>3</v>
      </c>
      <c r="O13" s="3">
        <v>4</v>
      </c>
      <c r="P13" s="3">
        <v>3</v>
      </c>
      <c r="Q13" s="3">
        <v>2</v>
      </c>
      <c r="R13" s="3">
        <v>2</v>
      </c>
      <c r="S13" s="3">
        <v>4</v>
      </c>
      <c r="T13" s="3">
        <v>4</v>
      </c>
      <c r="U13" s="3">
        <v>3</v>
      </c>
      <c r="V13" s="3">
        <v>4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>
        <f t="shared" si="0"/>
        <v>97</v>
      </c>
      <c r="AD13">
        <f t="shared" si="1"/>
        <v>9409</v>
      </c>
      <c r="AG13" t="s">
        <v>15</v>
      </c>
    </row>
    <row r="14" spans="1:33">
      <c r="A14" s="3">
        <v>13</v>
      </c>
      <c r="B14" s="3">
        <v>3</v>
      </c>
      <c r="C14" s="3">
        <v>4</v>
      </c>
      <c r="D14" s="3">
        <v>4</v>
      </c>
      <c r="E14" s="3">
        <v>4</v>
      </c>
      <c r="F14" s="3">
        <v>3</v>
      </c>
      <c r="G14" s="3">
        <v>4</v>
      </c>
      <c r="H14" s="3">
        <v>4</v>
      </c>
      <c r="I14" s="3">
        <v>3</v>
      </c>
      <c r="J14" s="3">
        <v>4</v>
      </c>
      <c r="K14" s="3">
        <v>4</v>
      </c>
      <c r="L14" s="3">
        <v>3</v>
      </c>
      <c r="M14" s="3">
        <v>4</v>
      </c>
      <c r="N14" s="3">
        <v>4</v>
      </c>
      <c r="O14" s="3">
        <v>4</v>
      </c>
      <c r="P14" s="3">
        <v>4</v>
      </c>
      <c r="Q14" s="3">
        <v>4</v>
      </c>
      <c r="R14" s="3">
        <v>4</v>
      </c>
      <c r="S14" s="3">
        <v>4</v>
      </c>
      <c r="T14" s="3">
        <v>4</v>
      </c>
      <c r="U14" s="3">
        <v>4</v>
      </c>
      <c r="V14" s="3">
        <v>2</v>
      </c>
      <c r="W14" s="3">
        <v>4</v>
      </c>
      <c r="X14" s="3">
        <v>3</v>
      </c>
      <c r="Y14" s="3">
        <v>3</v>
      </c>
      <c r="Z14" s="3">
        <v>4</v>
      </c>
      <c r="AA14" s="3">
        <v>4</v>
      </c>
      <c r="AB14" s="3">
        <v>4</v>
      </c>
      <c r="AC14">
        <f t="shared" si="0"/>
        <v>100</v>
      </c>
      <c r="AD14">
        <f t="shared" si="1"/>
        <v>10000</v>
      </c>
      <c r="AG14" t="s">
        <v>16</v>
      </c>
    </row>
    <row r="15" spans="1:33">
      <c r="A15" s="3">
        <v>14</v>
      </c>
      <c r="B15" s="3">
        <v>4</v>
      </c>
      <c r="C15" s="3">
        <v>4</v>
      </c>
      <c r="D15" s="3">
        <v>4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3</v>
      </c>
      <c r="K15" s="3">
        <v>3</v>
      </c>
      <c r="L15" s="3">
        <v>4</v>
      </c>
      <c r="M15" s="3">
        <v>4</v>
      </c>
      <c r="N15" s="3">
        <v>3</v>
      </c>
      <c r="O15" s="3">
        <v>3</v>
      </c>
      <c r="P15" s="3">
        <v>3</v>
      </c>
      <c r="Q15" s="3">
        <v>3</v>
      </c>
      <c r="R15" s="3">
        <v>4</v>
      </c>
      <c r="S15" s="3">
        <v>3</v>
      </c>
      <c r="T15" s="3">
        <v>4</v>
      </c>
      <c r="U15" s="3">
        <v>3</v>
      </c>
      <c r="V15" s="3">
        <v>4</v>
      </c>
      <c r="W15" s="3">
        <v>3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>
        <f t="shared" si="0"/>
        <v>99</v>
      </c>
      <c r="AD15">
        <f t="shared" si="1"/>
        <v>9801</v>
      </c>
      <c r="AG15" t="s">
        <v>17</v>
      </c>
    </row>
    <row r="16" spans="1:33">
      <c r="A16" s="3">
        <v>15</v>
      </c>
      <c r="B16" s="3">
        <v>3</v>
      </c>
      <c r="C16" s="3">
        <v>3</v>
      </c>
      <c r="D16" s="3">
        <v>4</v>
      </c>
      <c r="E16" s="3">
        <v>4</v>
      </c>
      <c r="F16" s="3">
        <v>4</v>
      </c>
      <c r="G16" s="3">
        <v>3</v>
      </c>
      <c r="H16" s="3">
        <v>4</v>
      </c>
      <c r="I16" s="3">
        <v>3</v>
      </c>
      <c r="J16" s="3">
        <v>3</v>
      </c>
      <c r="K16" s="3">
        <v>3</v>
      </c>
      <c r="L16" s="3">
        <v>2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3</v>
      </c>
      <c r="S16" s="3">
        <v>4</v>
      </c>
      <c r="T16" s="3">
        <v>4</v>
      </c>
      <c r="U16" s="3">
        <v>3</v>
      </c>
      <c r="V16" s="3">
        <v>3</v>
      </c>
      <c r="W16" s="3">
        <v>3</v>
      </c>
      <c r="X16" s="3">
        <v>3</v>
      </c>
      <c r="Y16" s="3">
        <v>4</v>
      </c>
      <c r="Z16" s="3">
        <v>4</v>
      </c>
      <c r="AA16" s="3">
        <v>4</v>
      </c>
      <c r="AB16" s="3">
        <v>3</v>
      </c>
      <c r="AC16">
        <f t="shared" si="0"/>
        <v>94</v>
      </c>
      <c r="AD16">
        <f t="shared" si="1"/>
        <v>8836</v>
      </c>
      <c r="AG16" t="s">
        <v>18</v>
      </c>
    </row>
    <row r="17" spans="1:33">
      <c r="A17" s="3">
        <v>16</v>
      </c>
      <c r="B17" s="3">
        <v>4</v>
      </c>
      <c r="C17" s="3">
        <v>4</v>
      </c>
      <c r="D17" s="3">
        <v>3</v>
      </c>
      <c r="E17" s="3">
        <v>3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3">
        <v>3</v>
      </c>
      <c r="L17" s="3">
        <v>3</v>
      </c>
      <c r="M17" s="3">
        <v>4</v>
      </c>
      <c r="N17" s="3">
        <v>4</v>
      </c>
      <c r="O17" s="3">
        <v>3</v>
      </c>
      <c r="P17" s="3">
        <v>4</v>
      </c>
      <c r="Q17" s="3">
        <v>3</v>
      </c>
      <c r="R17" s="3">
        <v>3</v>
      </c>
      <c r="S17" s="3">
        <v>4</v>
      </c>
      <c r="T17" s="3">
        <v>4</v>
      </c>
      <c r="U17" s="3">
        <v>4</v>
      </c>
      <c r="V17" s="3">
        <v>4</v>
      </c>
      <c r="W17" s="3">
        <v>4</v>
      </c>
      <c r="X17" s="3">
        <v>3</v>
      </c>
      <c r="Y17" s="3">
        <v>4</v>
      </c>
      <c r="Z17" s="3">
        <v>3</v>
      </c>
      <c r="AA17" s="3">
        <v>3</v>
      </c>
      <c r="AB17" s="3">
        <v>3</v>
      </c>
      <c r="AC17">
        <f t="shared" si="0"/>
        <v>97</v>
      </c>
      <c r="AD17">
        <f t="shared" si="1"/>
        <v>9409</v>
      </c>
      <c r="AG17" t="s">
        <v>19</v>
      </c>
    </row>
    <row r="18" spans="1:33">
      <c r="A18" s="3">
        <v>17</v>
      </c>
      <c r="B18" s="3">
        <v>3</v>
      </c>
      <c r="C18" s="3">
        <v>4</v>
      </c>
      <c r="D18" s="3">
        <v>4</v>
      </c>
      <c r="E18" s="3">
        <v>4</v>
      </c>
      <c r="F18" s="3">
        <v>3</v>
      </c>
      <c r="G18" s="3">
        <v>3</v>
      </c>
      <c r="H18" s="3">
        <v>4</v>
      </c>
      <c r="I18" s="3">
        <v>4</v>
      </c>
      <c r="J18" s="3">
        <v>4</v>
      </c>
      <c r="K18" s="3">
        <v>4</v>
      </c>
      <c r="L18" s="3">
        <v>4</v>
      </c>
      <c r="M18" s="3">
        <v>3</v>
      </c>
      <c r="N18" s="3">
        <v>4</v>
      </c>
      <c r="O18" s="3">
        <v>3</v>
      </c>
      <c r="P18" s="3">
        <v>2</v>
      </c>
      <c r="Q18" s="3">
        <v>2</v>
      </c>
      <c r="R18" s="3">
        <v>4</v>
      </c>
      <c r="S18" s="3">
        <v>3</v>
      </c>
      <c r="T18" s="3">
        <v>3</v>
      </c>
      <c r="U18" s="3">
        <v>4</v>
      </c>
      <c r="V18" s="3">
        <v>3</v>
      </c>
      <c r="W18" s="3">
        <v>3</v>
      </c>
      <c r="X18" s="3">
        <v>3</v>
      </c>
      <c r="Y18" s="3">
        <v>4</v>
      </c>
      <c r="Z18" s="3">
        <v>4</v>
      </c>
      <c r="AA18" s="3">
        <v>3</v>
      </c>
      <c r="AB18" s="3">
        <v>3</v>
      </c>
      <c r="AC18">
        <f t="shared" si="0"/>
        <v>92</v>
      </c>
      <c r="AD18">
        <f t="shared" si="1"/>
        <v>8464</v>
      </c>
      <c r="AG18" t="s">
        <v>36</v>
      </c>
    </row>
    <row r="19" spans="1:33">
      <c r="A19" s="3">
        <v>18</v>
      </c>
      <c r="B19" s="3">
        <v>3</v>
      </c>
      <c r="C19" s="3">
        <v>3</v>
      </c>
      <c r="D19" s="3">
        <v>4</v>
      </c>
      <c r="E19" s="3">
        <v>4</v>
      </c>
      <c r="F19" s="3">
        <v>4</v>
      </c>
      <c r="G19" s="3">
        <v>4</v>
      </c>
      <c r="H19" s="3">
        <v>3</v>
      </c>
      <c r="I19" s="3">
        <v>4</v>
      </c>
      <c r="J19" s="3">
        <v>4</v>
      </c>
      <c r="K19" s="3">
        <v>4</v>
      </c>
      <c r="L19" s="3">
        <v>4</v>
      </c>
      <c r="M19" s="3">
        <v>3</v>
      </c>
      <c r="N19" s="3">
        <v>4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  <c r="W19" s="3">
        <v>4</v>
      </c>
      <c r="X19" s="3">
        <v>4</v>
      </c>
      <c r="Y19" s="3">
        <v>3</v>
      </c>
      <c r="Z19" s="3">
        <v>4</v>
      </c>
      <c r="AA19" s="3">
        <v>4</v>
      </c>
      <c r="AB19" s="3">
        <v>4</v>
      </c>
      <c r="AC19">
        <f t="shared" si="0"/>
        <v>103</v>
      </c>
      <c r="AD19">
        <f t="shared" si="1"/>
        <v>10609</v>
      </c>
      <c r="AG19" t="s">
        <v>20</v>
      </c>
    </row>
    <row r="20" spans="1:33">
      <c r="A20" s="3">
        <v>19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">
        <v>4</v>
      </c>
      <c r="N20" s="3">
        <v>4</v>
      </c>
      <c r="O20" s="3">
        <v>4</v>
      </c>
      <c r="P20" s="3">
        <v>4</v>
      </c>
      <c r="Q20" s="3">
        <v>4</v>
      </c>
      <c r="R20" s="3">
        <v>4</v>
      </c>
      <c r="S20" s="3">
        <v>3</v>
      </c>
      <c r="T20" s="3">
        <v>3</v>
      </c>
      <c r="U20" s="3">
        <v>4</v>
      </c>
      <c r="V20" s="3">
        <v>3</v>
      </c>
      <c r="W20" s="3">
        <v>4</v>
      </c>
      <c r="X20" s="3">
        <v>2</v>
      </c>
      <c r="Y20" s="3">
        <v>4</v>
      </c>
      <c r="Z20" s="3">
        <v>3</v>
      </c>
      <c r="AA20" s="3">
        <v>4</v>
      </c>
      <c r="AB20" s="3">
        <v>4</v>
      </c>
      <c r="AC20">
        <f t="shared" si="0"/>
        <v>102</v>
      </c>
      <c r="AD20">
        <f t="shared" si="1"/>
        <v>10404</v>
      </c>
      <c r="AG20" t="s">
        <v>21</v>
      </c>
    </row>
    <row r="21" spans="1:33">
      <c r="A21" s="3">
        <v>20</v>
      </c>
      <c r="B21" s="3">
        <v>3</v>
      </c>
      <c r="C21" s="3">
        <v>3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3</v>
      </c>
      <c r="J21" s="3">
        <v>4</v>
      </c>
      <c r="K21" s="3">
        <v>3</v>
      </c>
      <c r="L21" s="3">
        <v>3</v>
      </c>
      <c r="M21" s="3">
        <v>2</v>
      </c>
      <c r="N21" s="3">
        <v>2</v>
      </c>
      <c r="O21" s="3">
        <v>4</v>
      </c>
      <c r="P21" s="3">
        <v>4</v>
      </c>
      <c r="Q21" s="3">
        <v>4</v>
      </c>
      <c r="R21" s="3">
        <v>3</v>
      </c>
      <c r="S21" s="3">
        <v>4</v>
      </c>
      <c r="T21" s="3">
        <v>3</v>
      </c>
      <c r="U21" s="3">
        <v>3</v>
      </c>
      <c r="V21" s="3">
        <v>3</v>
      </c>
      <c r="W21" s="3">
        <v>3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>
        <f t="shared" si="0"/>
        <v>94</v>
      </c>
      <c r="AD21">
        <f t="shared" si="1"/>
        <v>8836</v>
      </c>
      <c r="AG21" t="s">
        <v>22</v>
      </c>
    </row>
    <row r="22" spans="1:33">
      <c r="A22" s="3">
        <v>21</v>
      </c>
      <c r="B22" s="3">
        <v>4</v>
      </c>
      <c r="C22" s="3">
        <v>4</v>
      </c>
      <c r="D22" s="3">
        <v>4</v>
      </c>
      <c r="E22" s="3">
        <v>4</v>
      </c>
      <c r="F22" s="3">
        <v>3</v>
      </c>
      <c r="G22" s="3">
        <v>4</v>
      </c>
      <c r="H22" s="3">
        <v>3</v>
      </c>
      <c r="I22" s="3">
        <v>4</v>
      </c>
      <c r="J22" s="3">
        <v>4</v>
      </c>
      <c r="K22" s="3">
        <v>4</v>
      </c>
      <c r="L22" s="3">
        <v>4</v>
      </c>
      <c r="M22" s="3">
        <v>4</v>
      </c>
      <c r="N22" s="3">
        <v>4</v>
      </c>
      <c r="O22" s="3">
        <v>2</v>
      </c>
      <c r="P22" s="3">
        <v>4</v>
      </c>
      <c r="Q22" s="3">
        <v>3</v>
      </c>
      <c r="R22" s="3">
        <v>4</v>
      </c>
      <c r="S22" s="3">
        <v>4</v>
      </c>
      <c r="T22" s="3">
        <v>4</v>
      </c>
      <c r="U22" s="3">
        <v>4</v>
      </c>
      <c r="V22" s="3">
        <v>4</v>
      </c>
      <c r="W22" s="3">
        <v>3</v>
      </c>
      <c r="X22" s="3">
        <v>3</v>
      </c>
      <c r="Y22" s="3">
        <v>3</v>
      </c>
      <c r="Z22" s="3">
        <v>3</v>
      </c>
      <c r="AA22" s="3">
        <v>4</v>
      </c>
      <c r="AB22" s="3">
        <v>3</v>
      </c>
      <c r="AC22">
        <f t="shared" si="0"/>
        <v>98</v>
      </c>
      <c r="AD22">
        <f t="shared" si="1"/>
        <v>9604</v>
      </c>
      <c r="AG22" t="s">
        <v>23</v>
      </c>
    </row>
    <row r="23" spans="1:33">
      <c r="A23" s="3">
        <v>22</v>
      </c>
      <c r="B23" s="3">
        <v>4</v>
      </c>
      <c r="C23" s="3">
        <v>4</v>
      </c>
      <c r="D23" s="3">
        <v>4</v>
      </c>
      <c r="E23" s="3">
        <v>3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v>4</v>
      </c>
      <c r="R23" s="3">
        <v>4</v>
      </c>
      <c r="S23" s="3">
        <v>4</v>
      </c>
      <c r="T23" s="3">
        <v>4</v>
      </c>
      <c r="U23" s="3">
        <v>4</v>
      </c>
      <c r="V23" s="3">
        <v>4</v>
      </c>
      <c r="W23" s="3">
        <v>4</v>
      </c>
      <c r="X23" s="3">
        <v>4</v>
      </c>
      <c r="Y23" s="3">
        <v>4</v>
      </c>
      <c r="Z23" s="3">
        <v>4</v>
      </c>
      <c r="AA23" s="3">
        <v>4</v>
      </c>
      <c r="AB23" s="3">
        <v>4</v>
      </c>
      <c r="AC23">
        <f t="shared" si="0"/>
        <v>107</v>
      </c>
      <c r="AD23">
        <f t="shared" si="1"/>
        <v>11449</v>
      </c>
      <c r="AG23" t="s">
        <v>24</v>
      </c>
    </row>
    <row r="24" spans="1:33">
      <c r="A24" s="3">
        <v>23</v>
      </c>
      <c r="B24" s="3">
        <v>4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3</v>
      </c>
      <c r="J24" s="3">
        <v>4</v>
      </c>
      <c r="K24" s="3">
        <v>4</v>
      </c>
      <c r="L24" s="3">
        <v>3</v>
      </c>
      <c r="M24" s="3">
        <v>4</v>
      </c>
      <c r="N24" s="3">
        <v>3</v>
      </c>
      <c r="O24" s="3">
        <v>3</v>
      </c>
      <c r="P24" s="3">
        <v>4</v>
      </c>
      <c r="Q24" s="3">
        <v>4</v>
      </c>
      <c r="R24" s="3">
        <v>3</v>
      </c>
      <c r="S24" s="3">
        <v>3</v>
      </c>
      <c r="T24" s="3">
        <v>4</v>
      </c>
      <c r="U24" s="3">
        <v>3</v>
      </c>
      <c r="V24" s="3">
        <v>4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>
        <f t="shared" si="0"/>
        <v>101</v>
      </c>
      <c r="AD24">
        <f t="shared" si="1"/>
        <v>10201</v>
      </c>
      <c r="AG24" t="s">
        <v>37</v>
      </c>
    </row>
    <row r="25" spans="1:33">
      <c r="A25" s="3">
        <v>24</v>
      </c>
      <c r="B25" s="3">
        <v>4</v>
      </c>
      <c r="C25" s="3">
        <v>4</v>
      </c>
      <c r="D25" s="3">
        <v>4</v>
      </c>
      <c r="E25" s="3">
        <v>4</v>
      </c>
      <c r="F25" s="3">
        <v>4</v>
      </c>
      <c r="G25" s="3">
        <v>3</v>
      </c>
      <c r="H25" s="3">
        <v>4</v>
      </c>
      <c r="I25" s="3">
        <v>4</v>
      </c>
      <c r="J25" s="3">
        <v>4</v>
      </c>
      <c r="K25" s="3">
        <v>3</v>
      </c>
      <c r="L25" s="3">
        <v>4</v>
      </c>
      <c r="M25" s="3">
        <v>4</v>
      </c>
      <c r="N25" s="3">
        <v>4</v>
      </c>
      <c r="O25" s="3">
        <v>3</v>
      </c>
      <c r="P25" s="3">
        <v>3</v>
      </c>
      <c r="Q25" s="3">
        <v>4</v>
      </c>
      <c r="R25" s="3">
        <v>4</v>
      </c>
      <c r="S25" s="3">
        <v>4</v>
      </c>
      <c r="T25" s="3">
        <v>4</v>
      </c>
      <c r="U25" s="3">
        <v>4</v>
      </c>
      <c r="V25" s="3">
        <v>2</v>
      </c>
      <c r="W25" s="3">
        <v>4</v>
      </c>
      <c r="X25" s="3">
        <v>3</v>
      </c>
      <c r="Y25" s="3">
        <v>4</v>
      </c>
      <c r="Z25" s="3">
        <v>4</v>
      </c>
      <c r="AA25" s="3">
        <v>3</v>
      </c>
      <c r="AB25" s="3">
        <v>4</v>
      </c>
      <c r="AC25">
        <f t="shared" si="0"/>
        <v>100</v>
      </c>
      <c r="AD25">
        <f t="shared" si="1"/>
        <v>10000</v>
      </c>
      <c r="AG25" t="s">
        <v>25</v>
      </c>
    </row>
    <row r="26" spans="1:33">
      <c r="A26" s="3">
        <v>25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3</v>
      </c>
      <c r="I26" s="3">
        <v>4</v>
      </c>
      <c r="J26" s="3">
        <v>3</v>
      </c>
      <c r="K26" s="3">
        <v>4</v>
      </c>
      <c r="L26" s="3">
        <v>4</v>
      </c>
      <c r="M26" s="3">
        <v>3</v>
      </c>
      <c r="N26" s="3">
        <v>4</v>
      </c>
      <c r="O26" s="3">
        <v>4</v>
      </c>
      <c r="P26" s="3">
        <v>4</v>
      </c>
      <c r="Q26" s="3">
        <v>3</v>
      </c>
      <c r="R26" s="3">
        <v>4</v>
      </c>
      <c r="S26" s="3">
        <v>4</v>
      </c>
      <c r="T26" s="3">
        <v>4</v>
      </c>
      <c r="U26" s="3">
        <v>4</v>
      </c>
      <c r="V26" s="3">
        <v>4</v>
      </c>
      <c r="W26" s="3">
        <v>4</v>
      </c>
      <c r="X26" s="3">
        <v>4</v>
      </c>
      <c r="Y26" s="3">
        <v>4</v>
      </c>
      <c r="Z26" s="3">
        <v>3</v>
      </c>
      <c r="AA26" s="3">
        <v>3</v>
      </c>
      <c r="AB26" s="3">
        <v>3</v>
      </c>
      <c r="AC26">
        <f t="shared" si="0"/>
        <v>101</v>
      </c>
      <c r="AD26">
        <f t="shared" si="1"/>
        <v>10201</v>
      </c>
      <c r="AG26" t="s">
        <v>26</v>
      </c>
    </row>
    <row r="27" spans="1:33">
      <c r="A27" s="3">
        <v>26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v>4</v>
      </c>
      <c r="H27" s="3">
        <v>4</v>
      </c>
      <c r="I27" s="3">
        <v>3</v>
      </c>
      <c r="J27" s="3">
        <v>4</v>
      </c>
      <c r="K27" s="3">
        <v>4</v>
      </c>
      <c r="L27" s="3">
        <v>4</v>
      </c>
      <c r="M27" s="3">
        <v>3</v>
      </c>
      <c r="N27" s="3">
        <v>4</v>
      </c>
      <c r="O27" s="3">
        <v>4</v>
      </c>
      <c r="P27" s="3">
        <v>3</v>
      </c>
      <c r="Q27" s="3">
        <v>4</v>
      </c>
      <c r="R27" s="3">
        <v>3</v>
      </c>
      <c r="S27" s="3">
        <v>3</v>
      </c>
      <c r="T27" s="3">
        <v>3</v>
      </c>
      <c r="U27" s="3">
        <v>4</v>
      </c>
      <c r="V27" s="3">
        <v>3</v>
      </c>
      <c r="W27" s="3">
        <v>3</v>
      </c>
      <c r="X27" s="3">
        <v>3</v>
      </c>
      <c r="Y27" s="3">
        <v>4</v>
      </c>
      <c r="Z27" s="3">
        <v>3</v>
      </c>
      <c r="AA27" s="3">
        <v>4</v>
      </c>
      <c r="AB27" s="3">
        <v>3</v>
      </c>
      <c r="AC27">
        <f t="shared" si="0"/>
        <v>97</v>
      </c>
      <c r="AD27">
        <f t="shared" si="1"/>
        <v>9409</v>
      </c>
      <c r="AG27" t="s">
        <v>27</v>
      </c>
    </row>
    <row r="28" spans="1:33">
      <c r="A28" s="3">
        <v>27</v>
      </c>
      <c r="B28" s="3">
        <v>4</v>
      </c>
      <c r="C28" s="3">
        <v>4</v>
      </c>
      <c r="D28" s="3">
        <v>4</v>
      </c>
      <c r="E28" s="3">
        <v>4</v>
      </c>
      <c r="F28" s="3">
        <v>3</v>
      </c>
      <c r="G28" s="3">
        <v>4</v>
      </c>
      <c r="H28" s="3">
        <v>4</v>
      </c>
      <c r="I28" s="3">
        <v>3</v>
      </c>
      <c r="J28" s="3">
        <v>4</v>
      </c>
      <c r="K28" s="3">
        <v>3</v>
      </c>
      <c r="L28" s="3">
        <v>2</v>
      </c>
      <c r="M28" s="3">
        <v>4</v>
      </c>
      <c r="N28" s="3">
        <v>4</v>
      </c>
      <c r="O28" s="3">
        <v>4</v>
      </c>
      <c r="P28" s="3">
        <v>4</v>
      </c>
      <c r="Q28" s="3">
        <v>4</v>
      </c>
      <c r="R28" s="3">
        <v>4</v>
      </c>
      <c r="S28" s="3">
        <v>4</v>
      </c>
      <c r="T28" s="3">
        <v>4</v>
      </c>
      <c r="U28" s="3">
        <v>4</v>
      </c>
      <c r="V28" s="3">
        <v>4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3</v>
      </c>
      <c r="AC28">
        <f t="shared" si="0"/>
        <v>102</v>
      </c>
      <c r="AD28">
        <f t="shared" si="1"/>
        <v>10404</v>
      </c>
      <c r="AG28" t="s">
        <v>28</v>
      </c>
    </row>
    <row r="29" spans="1:33">
      <c r="A29" s="3">
        <v>28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3">
        <v>4</v>
      </c>
      <c r="H29" s="3">
        <v>4</v>
      </c>
      <c r="I29" s="3">
        <v>4</v>
      </c>
      <c r="J29" s="3">
        <v>4</v>
      </c>
      <c r="K29" s="3">
        <v>3</v>
      </c>
      <c r="L29" s="3">
        <v>4</v>
      </c>
      <c r="M29" s="3">
        <v>4</v>
      </c>
      <c r="N29" s="3">
        <v>3</v>
      </c>
      <c r="O29" s="3">
        <v>3</v>
      </c>
      <c r="P29" s="3">
        <v>3</v>
      </c>
      <c r="Q29" s="3">
        <v>4</v>
      </c>
      <c r="R29" s="3">
        <v>4</v>
      </c>
      <c r="S29" s="3">
        <v>4</v>
      </c>
      <c r="T29" s="3">
        <v>4</v>
      </c>
      <c r="U29" s="3">
        <v>3</v>
      </c>
      <c r="V29" s="3">
        <v>3</v>
      </c>
      <c r="W29" s="3">
        <v>4</v>
      </c>
      <c r="X29" s="3">
        <v>4</v>
      </c>
      <c r="Y29" s="3">
        <v>4</v>
      </c>
      <c r="Z29" s="3">
        <v>3</v>
      </c>
      <c r="AA29" s="3">
        <v>4</v>
      </c>
      <c r="AB29" s="3">
        <v>4</v>
      </c>
      <c r="AC29">
        <f t="shared" si="0"/>
        <v>101</v>
      </c>
      <c r="AD29">
        <f t="shared" si="1"/>
        <v>10201</v>
      </c>
    </row>
    <row r="30" spans="1:33">
      <c r="A30" s="3">
        <v>29</v>
      </c>
      <c r="B30" s="3">
        <v>4</v>
      </c>
      <c r="C30" s="3">
        <v>4</v>
      </c>
      <c r="D30" s="3">
        <v>4</v>
      </c>
      <c r="E30" s="3">
        <v>3</v>
      </c>
      <c r="F30" s="3">
        <v>3</v>
      </c>
      <c r="G30" s="3">
        <v>3</v>
      </c>
      <c r="H30" s="3">
        <v>4</v>
      </c>
      <c r="I30" s="3">
        <v>4</v>
      </c>
      <c r="J30" s="3">
        <v>4</v>
      </c>
      <c r="K30" s="3">
        <v>3</v>
      </c>
      <c r="L30" s="3">
        <v>2</v>
      </c>
      <c r="M30" s="3">
        <v>4</v>
      </c>
      <c r="N30" s="3">
        <v>4</v>
      </c>
      <c r="O30" s="3">
        <v>4</v>
      </c>
      <c r="P30" s="3">
        <v>4</v>
      </c>
      <c r="Q30" s="3">
        <v>3</v>
      </c>
      <c r="R30" s="3">
        <v>4</v>
      </c>
      <c r="S30" s="3">
        <v>3</v>
      </c>
      <c r="T30" s="3">
        <v>4</v>
      </c>
      <c r="U30" s="3">
        <v>4</v>
      </c>
      <c r="V30" s="3">
        <v>4</v>
      </c>
      <c r="W30" s="3">
        <v>4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>
        <f t="shared" si="0"/>
        <v>100</v>
      </c>
      <c r="AD30">
        <f t="shared" si="1"/>
        <v>10000</v>
      </c>
    </row>
    <row r="31" spans="1:33">
      <c r="A31" s="3">
        <v>30</v>
      </c>
      <c r="B31" s="3">
        <v>4</v>
      </c>
      <c r="C31" s="3">
        <v>3</v>
      </c>
      <c r="D31" s="3">
        <v>4</v>
      </c>
      <c r="E31" s="3">
        <v>4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  <c r="M31" s="3">
        <v>3</v>
      </c>
      <c r="N31" s="3">
        <v>3</v>
      </c>
      <c r="O31" s="3">
        <v>4</v>
      </c>
      <c r="P31" s="3">
        <v>4</v>
      </c>
      <c r="Q31" s="3">
        <v>3</v>
      </c>
      <c r="R31" s="3">
        <v>4</v>
      </c>
      <c r="S31" s="3">
        <v>3</v>
      </c>
      <c r="T31" s="3">
        <v>4</v>
      </c>
      <c r="U31" s="3">
        <v>4</v>
      </c>
      <c r="V31" s="3">
        <v>4</v>
      </c>
      <c r="W31" s="3">
        <v>4</v>
      </c>
      <c r="X31" s="3">
        <v>3</v>
      </c>
      <c r="Y31" s="3">
        <v>4</v>
      </c>
      <c r="Z31" s="3">
        <v>4</v>
      </c>
      <c r="AA31" s="3">
        <v>3</v>
      </c>
      <c r="AB31" s="3">
        <v>4</v>
      </c>
      <c r="AC31">
        <f t="shared" si="0"/>
        <v>101</v>
      </c>
      <c r="AD31">
        <f t="shared" si="1"/>
        <v>10201</v>
      </c>
    </row>
    <row r="32" spans="1:33">
      <c r="A32" s="3">
        <v>31</v>
      </c>
      <c r="B32" s="3">
        <v>2</v>
      </c>
      <c r="C32" s="3">
        <v>4</v>
      </c>
      <c r="D32" s="3">
        <v>4</v>
      </c>
      <c r="E32" s="3">
        <v>4</v>
      </c>
      <c r="F32" s="3">
        <v>4</v>
      </c>
      <c r="G32" s="3">
        <v>4</v>
      </c>
      <c r="H32" s="3">
        <v>3</v>
      </c>
      <c r="I32" s="3">
        <v>3</v>
      </c>
      <c r="J32" s="3">
        <v>3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3</v>
      </c>
      <c r="Q32" s="3">
        <v>4</v>
      </c>
      <c r="R32" s="3">
        <v>3</v>
      </c>
      <c r="S32" s="3">
        <v>4</v>
      </c>
      <c r="T32" s="3">
        <v>4</v>
      </c>
      <c r="U32" s="3">
        <v>4</v>
      </c>
      <c r="V32" s="3">
        <v>3</v>
      </c>
      <c r="W32" s="3">
        <v>4</v>
      </c>
      <c r="X32" s="3">
        <v>3</v>
      </c>
      <c r="Y32" s="3">
        <v>4</v>
      </c>
      <c r="Z32" s="3">
        <v>4</v>
      </c>
      <c r="AA32" s="3">
        <v>4</v>
      </c>
      <c r="AB32" s="3">
        <v>4</v>
      </c>
      <c r="AC32">
        <f t="shared" si="0"/>
        <v>99</v>
      </c>
      <c r="AD32">
        <f t="shared" si="1"/>
        <v>9801</v>
      </c>
    </row>
    <row r="33" spans="1:30">
      <c r="A33" s="3">
        <v>32</v>
      </c>
      <c r="B33" s="3">
        <v>4</v>
      </c>
      <c r="C33" s="3">
        <v>4</v>
      </c>
      <c r="D33" s="3">
        <v>4</v>
      </c>
      <c r="E33" s="3">
        <v>3</v>
      </c>
      <c r="F33" s="3">
        <v>4</v>
      </c>
      <c r="G33" s="3">
        <v>3</v>
      </c>
      <c r="H33" s="3">
        <v>4</v>
      </c>
      <c r="I33" s="3">
        <v>4</v>
      </c>
      <c r="J33" s="3">
        <v>4</v>
      </c>
      <c r="K33" s="3">
        <v>4</v>
      </c>
      <c r="L33" s="3">
        <v>4</v>
      </c>
      <c r="M33" s="3">
        <v>3</v>
      </c>
      <c r="N33" s="3">
        <v>4</v>
      </c>
      <c r="O33" s="3">
        <v>4</v>
      </c>
      <c r="P33" s="3">
        <v>4</v>
      </c>
      <c r="Q33" s="3">
        <v>4</v>
      </c>
      <c r="R33" s="3">
        <v>4</v>
      </c>
      <c r="S33" s="3">
        <v>3</v>
      </c>
      <c r="T33" s="3">
        <v>3</v>
      </c>
      <c r="U33" s="3">
        <v>4</v>
      </c>
      <c r="V33" s="3">
        <v>4</v>
      </c>
      <c r="W33" s="3">
        <v>4</v>
      </c>
      <c r="X33" s="3">
        <v>3</v>
      </c>
      <c r="Y33" s="3">
        <v>4</v>
      </c>
      <c r="Z33" s="3">
        <v>4</v>
      </c>
      <c r="AA33" s="3">
        <v>4</v>
      </c>
      <c r="AB33" s="3">
        <v>4</v>
      </c>
      <c r="AC33">
        <f t="shared" si="0"/>
        <v>102</v>
      </c>
      <c r="AD33">
        <f t="shared" si="1"/>
        <v>10404</v>
      </c>
    </row>
    <row r="34" spans="1:30">
      <c r="A34" s="3">
        <v>33</v>
      </c>
      <c r="B34" s="3">
        <v>4</v>
      </c>
      <c r="C34" s="3">
        <v>4</v>
      </c>
      <c r="D34" s="3">
        <v>4</v>
      </c>
      <c r="E34" s="3">
        <v>4</v>
      </c>
      <c r="F34" s="3">
        <v>4</v>
      </c>
      <c r="G34" s="3">
        <v>4</v>
      </c>
      <c r="H34" s="3">
        <v>4</v>
      </c>
      <c r="I34" s="3">
        <v>4</v>
      </c>
      <c r="J34" s="3">
        <v>4</v>
      </c>
      <c r="K34" s="3">
        <v>4</v>
      </c>
      <c r="L34" s="3">
        <v>3</v>
      </c>
      <c r="M34" s="3">
        <v>4</v>
      </c>
      <c r="N34" s="3">
        <v>3</v>
      </c>
      <c r="O34" s="3">
        <v>4</v>
      </c>
      <c r="P34" s="3">
        <v>3</v>
      </c>
      <c r="Q34" s="3">
        <v>4</v>
      </c>
      <c r="R34" s="3">
        <v>4</v>
      </c>
      <c r="S34" s="3">
        <v>4</v>
      </c>
      <c r="T34" s="3">
        <v>4</v>
      </c>
      <c r="U34" s="3">
        <v>4</v>
      </c>
      <c r="V34" s="3">
        <v>4</v>
      </c>
      <c r="W34" s="3">
        <v>4</v>
      </c>
      <c r="X34" s="3">
        <v>4</v>
      </c>
      <c r="Y34" s="3">
        <v>3</v>
      </c>
      <c r="Z34" s="3">
        <v>3</v>
      </c>
      <c r="AA34" s="3">
        <v>4</v>
      </c>
      <c r="AB34" s="3">
        <v>4</v>
      </c>
      <c r="AC34">
        <f t="shared" ref="AC34:AC65" si="2">SUM(B34:AB34)</f>
        <v>103</v>
      </c>
      <c r="AD34">
        <f t="shared" si="1"/>
        <v>10609</v>
      </c>
    </row>
    <row r="35" spans="1:30">
      <c r="A35" s="3">
        <v>34</v>
      </c>
      <c r="B35" s="3">
        <v>4</v>
      </c>
      <c r="C35" s="3">
        <v>4</v>
      </c>
      <c r="D35" s="3">
        <v>4</v>
      </c>
      <c r="E35" s="3">
        <v>4</v>
      </c>
      <c r="F35" s="3">
        <v>4</v>
      </c>
      <c r="G35" s="3">
        <v>4</v>
      </c>
      <c r="H35" s="3">
        <v>3</v>
      </c>
      <c r="I35" s="3">
        <v>3</v>
      </c>
      <c r="J35" s="3">
        <v>4</v>
      </c>
      <c r="K35" s="3">
        <v>3</v>
      </c>
      <c r="L35" s="3">
        <v>4</v>
      </c>
      <c r="M35" s="3">
        <v>4</v>
      </c>
      <c r="N35" s="3">
        <v>4</v>
      </c>
      <c r="O35" s="3">
        <v>4</v>
      </c>
      <c r="P35" s="3">
        <v>4</v>
      </c>
      <c r="Q35" s="3">
        <v>4</v>
      </c>
      <c r="R35" s="3">
        <v>4</v>
      </c>
      <c r="S35" s="3">
        <v>4</v>
      </c>
      <c r="T35" s="3">
        <v>3</v>
      </c>
      <c r="U35" s="3">
        <v>4</v>
      </c>
      <c r="V35" s="3">
        <v>3</v>
      </c>
      <c r="W35" s="3">
        <v>4</v>
      </c>
      <c r="X35" s="3">
        <v>4</v>
      </c>
      <c r="Y35" s="3">
        <v>4</v>
      </c>
      <c r="Z35" s="3">
        <v>4</v>
      </c>
      <c r="AA35" s="3">
        <v>3</v>
      </c>
      <c r="AB35" s="3">
        <v>4</v>
      </c>
      <c r="AC35">
        <f t="shared" si="2"/>
        <v>102</v>
      </c>
      <c r="AD35">
        <f t="shared" si="1"/>
        <v>10404</v>
      </c>
    </row>
    <row r="36" spans="1:30">
      <c r="A36" s="3">
        <v>35</v>
      </c>
      <c r="B36" s="3">
        <v>3</v>
      </c>
      <c r="C36" s="3">
        <v>4</v>
      </c>
      <c r="D36" s="3">
        <v>4</v>
      </c>
      <c r="E36" s="3">
        <v>4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3">
        <v>3</v>
      </c>
      <c r="M36" s="3">
        <v>3</v>
      </c>
      <c r="N36" s="3">
        <v>3</v>
      </c>
      <c r="O36" s="3">
        <v>3</v>
      </c>
      <c r="P36" s="3">
        <v>3</v>
      </c>
      <c r="Q36" s="3">
        <v>4</v>
      </c>
      <c r="R36" s="3">
        <v>4</v>
      </c>
      <c r="S36" s="3">
        <v>3</v>
      </c>
      <c r="T36" s="3">
        <v>4</v>
      </c>
      <c r="U36" s="3">
        <v>3</v>
      </c>
      <c r="V36" s="3">
        <v>4</v>
      </c>
      <c r="W36" s="3">
        <v>4</v>
      </c>
      <c r="X36" s="3">
        <v>4</v>
      </c>
      <c r="Y36" s="3">
        <v>3</v>
      </c>
      <c r="Z36" s="3">
        <v>3</v>
      </c>
      <c r="AA36" s="3">
        <v>4</v>
      </c>
      <c r="AB36" s="3">
        <v>3</v>
      </c>
      <c r="AC36">
        <f t="shared" si="2"/>
        <v>97</v>
      </c>
      <c r="AD36">
        <f t="shared" si="1"/>
        <v>9409</v>
      </c>
    </row>
    <row r="37" spans="1:30">
      <c r="A37" s="3">
        <v>36</v>
      </c>
      <c r="B37" s="3">
        <v>4</v>
      </c>
      <c r="C37" s="3">
        <v>3</v>
      </c>
      <c r="D37" s="3">
        <v>4</v>
      </c>
      <c r="E37" s="3">
        <v>3</v>
      </c>
      <c r="F37" s="3">
        <v>4</v>
      </c>
      <c r="G37" s="3">
        <v>3</v>
      </c>
      <c r="H37" s="3">
        <v>4</v>
      </c>
      <c r="I37" s="3">
        <v>3</v>
      </c>
      <c r="J37" s="3">
        <v>3</v>
      </c>
      <c r="K37" s="3">
        <v>4</v>
      </c>
      <c r="L37" s="3">
        <v>4</v>
      </c>
      <c r="M37" s="3">
        <v>4</v>
      </c>
      <c r="N37" s="3">
        <v>3</v>
      </c>
      <c r="O37" s="3">
        <v>4</v>
      </c>
      <c r="P37" s="3">
        <v>3</v>
      </c>
      <c r="Q37" s="3">
        <v>4</v>
      </c>
      <c r="R37" s="3">
        <v>3</v>
      </c>
      <c r="S37" s="3">
        <v>4</v>
      </c>
      <c r="T37" s="3">
        <v>4</v>
      </c>
      <c r="U37" s="3">
        <v>4</v>
      </c>
      <c r="V37" s="3">
        <v>4</v>
      </c>
      <c r="W37" s="3">
        <v>4</v>
      </c>
      <c r="X37" s="3">
        <v>4</v>
      </c>
      <c r="Y37" s="3">
        <v>4</v>
      </c>
      <c r="Z37" s="3">
        <v>3</v>
      </c>
      <c r="AA37" s="3">
        <v>4</v>
      </c>
      <c r="AB37" s="3">
        <v>4</v>
      </c>
      <c r="AC37">
        <f t="shared" si="2"/>
        <v>99</v>
      </c>
      <c r="AD37">
        <f t="shared" si="1"/>
        <v>9801</v>
      </c>
    </row>
    <row r="38" spans="1:30">
      <c r="A38" s="3">
        <v>37</v>
      </c>
      <c r="B38" s="3">
        <v>4</v>
      </c>
      <c r="C38" s="3">
        <v>4</v>
      </c>
      <c r="D38" s="3">
        <v>4</v>
      </c>
      <c r="E38" s="3">
        <v>4</v>
      </c>
      <c r="F38" s="3">
        <v>4</v>
      </c>
      <c r="G38" s="3">
        <v>4</v>
      </c>
      <c r="H38" s="3">
        <v>4</v>
      </c>
      <c r="I38" s="3">
        <v>4</v>
      </c>
      <c r="J38" s="3">
        <v>4</v>
      </c>
      <c r="K38" s="3">
        <v>4</v>
      </c>
      <c r="L38" s="3">
        <v>4</v>
      </c>
      <c r="M38" s="3">
        <v>4</v>
      </c>
      <c r="N38" s="3">
        <v>4</v>
      </c>
      <c r="O38" s="3">
        <v>4</v>
      </c>
      <c r="P38" s="3">
        <v>3</v>
      </c>
      <c r="Q38" s="3">
        <v>3</v>
      </c>
      <c r="R38" s="3">
        <v>4</v>
      </c>
      <c r="S38" s="3">
        <v>3</v>
      </c>
      <c r="T38" s="3">
        <v>4</v>
      </c>
      <c r="U38" s="3">
        <v>4</v>
      </c>
      <c r="V38" s="3">
        <v>4</v>
      </c>
      <c r="W38" s="3">
        <v>4</v>
      </c>
      <c r="X38" s="3">
        <v>3</v>
      </c>
      <c r="Y38" s="3">
        <v>3</v>
      </c>
      <c r="Z38" s="3">
        <v>4</v>
      </c>
      <c r="AA38" s="3">
        <v>4</v>
      </c>
      <c r="AB38" s="3">
        <v>3</v>
      </c>
      <c r="AC38">
        <f t="shared" si="2"/>
        <v>102</v>
      </c>
      <c r="AD38">
        <f t="shared" si="1"/>
        <v>10404</v>
      </c>
    </row>
    <row r="39" spans="1:30">
      <c r="A39" s="3">
        <v>38</v>
      </c>
      <c r="B39" s="3">
        <v>3</v>
      </c>
      <c r="C39" s="3">
        <v>4</v>
      </c>
      <c r="D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3</v>
      </c>
      <c r="J39" s="3">
        <v>4</v>
      </c>
      <c r="K39" s="3">
        <v>4</v>
      </c>
      <c r="L39" s="3">
        <v>3</v>
      </c>
      <c r="M39" s="3">
        <v>2</v>
      </c>
      <c r="N39" s="3">
        <v>4</v>
      </c>
      <c r="O39" s="3">
        <v>3</v>
      </c>
      <c r="P39" s="3">
        <v>4</v>
      </c>
      <c r="Q39" s="3">
        <v>4</v>
      </c>
      <c r="R39" s="3">
        <v>4</v>
      </c>
      <c r="S39" s="3">
        <v>4</v>
      </c>
      <c r="T39" s="3">
        <v>4</v>
      </c>
      <c r="U39" s="3">
        <v>3</v>
      </c>
      <c r="V39" s="3">
        <v>4</v>
      </c>
      <c r="W39" s="3">
        <v>3</v>
      </c>
      <c r="X39" s="3">
        <v>4</v>
      </c>
      <c r="Y39" s="3">
        <v>4</v>
      </c>
      <c r="Z39" s="3">
        <v>3</v>
      </c>
      <c r="AA39" s="3">
        <v>3</v>
      </c>
      <c r="AB39" s="3">
        <v>4</v>
      </c>
      <c r="AC39">
        <f t="shared" si="2"/>
        <v>98</v>
      </c>
      <c r="AD39">
        <f t="shared" si="1"/>
        <v>9604</v>
      </c>
    </row>
    <row r="40" spans="1:30">
      <c r="A40" s="3">
        <v>39</v>
      </c>
      <c r="B40" s="3">
        <v>4</v>
      </c>
      <c r="C40" s="3">
        <v>4</v>
      </c>
      <c r="D40" s="3">
        <v>4</v>
      </c>
      <c r="E40" s="3">
        <v>3</v>
      </c>
      <c r="F40" s="3">
        <v>4</v>
      </c>
      <c r="G40" s="3">
        <v>4</v>
      </c>
      <c r="H40" s="3">
        <v>3</v>
      </c>
      <c r="I40" s="3">
        <v>3</v>
      </c>
      <c r="J40" s="3">
        <v>3</v>
      </c>
      <c r="K40" s="3">
        <v>3</v>
      </c>
      <c r="L40" s="3">
        <v>4</v>
      </c>
      <c r="M40" s="3">
        <v>4</v>
      </c>
      <c r="N40" s="3">
        <v>4</v>
      </c>
      <c r="O40" s="3">
        <v>4</v>
      </c>
      <c r="P40" s="3">
        <v>4</v>
      </c>
      <c r="Q40" s="3">
        <v>3</v>
      </c>
      <c r="R40" s="3">
        <v>2</v>
      </c>
      <c r="S40" s="3">
        <v>4</v>
      </c>
      <c r="T40" s="3">
        <v>4</v>
      </c>
      <c r="U40" s="3">
        <v>4</v>
      </c>
      <c r="V40" s="3">
        <v>4</v>
      </c>
      <c r="W40" s="3">
        <v>3</v>
      </c>
      <c r="X40" s="3">
        <v>3</v>
      </c>
      <c r="Y40" s="3">
        <v>4</v>
      </c>
      <c r="Z40" s="3">
        <v>4</v>
      </c>
      <c r="AA40" s="3">
        <v>3</v>
      </c>
      <c r="AB40" s="3">
        <v>3</v>
      </c>
      <c r="AC40">
        <f t="shared" si="2"/>
        <v>96</v>
      </c>
      <c r="AD40">
        <f t="shared" si="1"/>
        <v>9216</v>
      </c>
    </row>
    <row r="41" spans="1:30">
      <c r="A41" s="3">
        <v>40</v>
      </c>
      <c r="B41" s="3">
        <v>3</v>
      </c>
      <c r="C41" s="3">
        <v>4</v>
      </c>
      <c r="D41" s="3">
        <v>4</v>
      </c>
      <c r="E41" s="3">
        <v>4</v>
      </c>
      <c r="F41" s="3">
        <v>4</v>
      </c>
      <c r="G41" s="3">
        <v>3</v>
      </c>
      <c r="H41" s="3">
        <v>4</v>
      </c>
      <c r="I41" s="3">
        <v>4</v>
      </c>
      <c r="J41" s="3">
        <v>4</v>
      </c>
      <c r="K41" s="3">
        <v>4</v>
      </c>
      <c r="L41" s="3">
        <v>3</v>
      </c>
      <c r="M41" s="3">
        <v>4</v>
      </c>
      <c r="N41" s="3">
        <v>4</v>
      </c>
      <c r="O41" s="3">
        <v>4</v>
      </c>
      <c r="P41" s="3">
        <v>4</v>
      </c>
      <c r="Q41" s="3">
        <v>4</v>
      </c>
      <c r="R41" s="3">
        <v>4</v>
      </c>
      <c r="S41" s="3">
        <v>4</v>
      </c>
      <c r="T41" s="3">
        <v>4</v>
      </c>
      <c r="U41" s="3">
        <v>4</v>
      </c>
      <c r="V41" s="3">
        <v>3</v>
      </c>
      <c r="W41" s="3">
        <v>4</v>
      </c>
      <c r="X41" s="3">
        <v>4</v>
      </c>
      <c r="Y41" s="3">
        <v>4</v>
      </c>
      <c r="Z41" s="3">
        <v>4</v>
      </c>
      <c r="AA41" s="3">
        <v>4</v>
      </c>
      <c r="AB41" s="3">
        <v>3</v>
      </c>
      <c r="AC41">
        <f t="shared" si="2"/>
        <v>103</v>
      </c>
      <c r="AD41">
        <f t="shared" si="1"/>
        <v>10609</v>
      </c>
    </row>
    <row r="42" spans="1:30">
      <c r="A42" s="3">
        <v>41</v>
      </c>
      <c r="B42" s="3">
        <v>4</v>
      </c>
      <c r="C42" s="3">
        <v>4</v>
      </c>
      <c r="D42" s="3">
        <v>3</v>
      </c>
      <c r="E42" s="3">
        <v>4</v>
      </c>
      <c r="F42" s="3">
        <v>4</v>
      </c>
      <c r="G42" s="3">
        <v>4</v>
      </c>
      <c r="H42" s="3">
        <v>4</v>
      </c>
      <c r="I42" s="3">
        <v>4</v>
      </c>
      <c r="J42" s="3">
        <v>4</v>
      </c>
      <c r="K42" s="3">
        <v>4</v>
      </c>
      <c r="L42" s="3">
        <v>4</v>
      </c>
      <c r="M42" s="3">
        <v>2</v>
      </c>
      <c r="N42" s="3">
        <v>3</v>
      </c>
      <c r="O42" s="3">
        <v>4</v>
      </c>
      <c r="P42" s="3">
        <v>4</v>
      </c>
      <c r="Q42" s="3">
        <v>3</v>
      </c>
      <c r="R42" s="3">
        <v>4</v>
      </c>
      <c r="S42" s="3">
        <v>4</v>
      </c>
      <c r="T42" s="3">
        <v>3</v>
      </c>
      <c r="U42" s="3">
        <v>4</v>
      </c>
      <c r="V42" s="3">
        <v>4</v>
      </c>
      <c r="W42" s="3">
        <v>3</v>
      </c>
      <c r="X42" s="3">
        <v>4</v>
      </c>
      <c r="Y42" s="3">
        <v>2</v>
      </c>
      <c r="Z42" s="3">
        <v>4</v>
      </c>
      <c r="AA42" s="3">
        <v>4</v>
      </c>
      <c r="AB42" s="3">
        <v>4</v>
      </c>
      <c r="AC42">
        <f t="shared" si="2"/>
        <v>99</v>
      </c>
      <c r="AD42">
        <f t="shared" si="1"/>
        <v>9801</v>
      </c>
    </row>
    <row r="43" spans="1:30">
      <c r="A43" s="3">
        <v>42</v>
      </c>
      <c r="B43" s="3">
        <v>4</v>
      </c>
      <c r="C43" s="3">
        <v>4</v>
      </c>
      <c r="D43" s="3">
        <v>4</v>
      </c>
      <c r="E43" s="3">
        <v>3</v>
      </c>
      <c r="F43" s="3">
        <v>4</v>
      </c>
      <c r="G43" s="3">
        <v>3</v>
      </c>
      <c r="H43" s="3">
        <v>3</v>
      </c>
      <c r="I43" s="3">
        <v>4</v>
      </c>
      <c r="J43" s="3">
        <v>4</v>
      </c>
      <c r="K43" s="3">
        <v>2</v>
      </c>
      <c r="L43" s="3">
        <v>4</v>
      </c>
      <c r="M43" s="3">
        <v>4</v>
      </c>
      <c r="N43" s="3">
        <v>4</v>
      </c>
      <c r="O43" s="3">
        <v>4</v>
      </c>
      <c r="P43" s="3">
        <v>4</v>
      </c>
      <c r="Q43" s="3">
        <v>4</v>
      </c>
      <c r="R43" s="3">
        <v>4</v>
      </c>
      <c r="S43" s="3">
        <v>4</v>
      </c>
      <c r="T43" s="3">
        <v>4</v>
      </c>
      <c r="U43" s="3">
        <v>4</v>
      </c>
      <c r="V43" s="3">
        <v>3</v>
      </c>
      <c r="W43" s="3">
        <v>4</v>
      </c>
      <c r="X43" s="3">
        <v>4</v>
      </c>
      <c r="Y43" s="3">
        <v>4</v>
      </c>
      <c r="Z43" s="3">
        <v>3</v>
      </c>
      <c r="AA43" s="3">
        <v>2</v>
      </c>
      <c r="AB43" s="3">
        <v>4</v>
      </c>
      <c r="AC43">
        <f t="shared" si="2"/>
        <v>99</v>
      </c>
      <c r="AD43">
        <f t="shared" si="1"/>
        <v>9801</v>
      </c>
    </row>
    <row r="44" spans="1:30">
      <c r="A44" s="3">
        <v>43</v>
      </c>
      <c r="B44" s="3">
        <v>4</v>
      </c>
      <c r="C44" s="3">
        <v>3</v>
      </c>
      <c r="D44" s="3">
        <v>4</v>
      </c>
      <c r="E44" s="3">
        <v>4</v>
      </c>
      <c r="F44" s="3">
        <v>4</v>
      </c>
      <c r="G44" s="3">
        <v>3</v>
      </c>
      <c r="H44" s="3">
        <v>4</v>
      </c>
      <c r="I44" s="3">
        <v>4</v>
      </c>
      <c r="J44" s="3">
        <v>3</v>
      </c>
      <c r="K44" s="3">
        <v>4</v>
      </c>
      <c r="L44" s="3">
        <v>4</v>
      </c>
      <c r="M44" s="3">
        <v>3</v>
      </c>
      <c r="N44" s="3">
        <v>4</v>
      </c>
      <c r="O44" s="3">
        <v>3</v>
      </c>
      <c r="P44" s="3">
        <v>4</v>
      </c>
      <c r="Q44" s="3">
        <v>4</v>
      </c>
      <c r="R44" s="3">
        <v>4</v>
      </c>
      <c r="S44" s="3">
        <v>4</v>
      </c>
      <c r="T44" s="3">
        <v>4</v>
      </c>
      <c r="U44" s="3">
        <v>4</v>
      </c>
      <c r="V44" s="3">
        <v>4</v>
      </c>
      <c r="W44" s="3">
        <v>4</v>
      </c>
      <c r="X44" s="3">
        <v>3</v>
      </c>
      <c r="Y44" s="3">
        <v>4</v>
      </c>
      <c r="Z44" s="3">
        <v>4</v>
      </c>
      <c r="AA44" s="3">
        <v>4</v>
      </c>
      <c r="AB44" s="3">
        <v>4</v>
      </c>
      <c r="AC44">
        <f t="shared" si="2"/>
        <v>102</v>
      </c>
      <c r="AD44">
        <f t="shared" si="1"/>
        <v>10404</v>
      </c>
    </row>
    <row r="45" spans="1:30">
      <c r="A45" s="3">
        <v>44</v>
      </c>
      <c r="B45" s="3">
        <v>4</v>
      </c>
      <c r="C45" s="3">
        <v>3</v>
      </c>
      <c r="D45" s="3">
        <v>4</v>
      </c>
      <c r="E45" s="3">
        <v>4</v>
      </c>
      <c r="F45" s="3">
        <v>4</v>
      </c>
      <c r="G45" s="3">
        <v>4</v>
      </c>
      <c r="H45" s="3">
        <v>3</v>
      </c>
      <c r="I45" s="3">
        <v>3</v>
      </c>
      <c r="J45" s="3">
        <v>3</v>
      </c>
      <c r="K45" s="3">
        <v>4</v>
      </c>
      <c r="L45" s="3">
        <v>4</v>
      </c>
      <c r="M45" s="3">
        <v>4</v>
      </c>
      <c r="N45" s="3">
        <v>4</v>
      </c>
      <c r="O45" s="3">
        <v>4</v>
      </c>
      <c r="P45" s="3">
        <v>4</v>
      </c>
      <c r="Q45" s="3">
        <v>4</v>
      </c>
      <c r="R45" s="3">
        <v>4</v>
      </c>
      <c r="S45" s="3">
        <v>3</v>
      </c>
      <c r="T45" s="3">
        <v>4</v>
      </c>
      <c r="U45" s="3">
        <v>4</v>
      </c>
      <c r="V45" s="3">
        <v>4</v>
      </c>
      <c r="W45" s="3">
        <v>3</v>
      </c>
      <c r="X45" s="3">
        <v>4</v>
      </c>
      <c r="Y45" s="3">
        <v>2</v>
      </c>
      <c r="Z45" s="3">
        <v>3</v>
      </c>
      <c r="AA45" s="3">
        <v>4</v>
      </c>
      <c r="AB45" s="3">
        <v>4</v>
      </c>
      <c r="AC45">
        <f t="shared" si="2"/>
        <v>99</v>
      </c>
      <c r="AD45">
        <f t="shared" si="1"/>
        <v>9801</v>
      </c>
    </row>
    <row r="46" spans="1:30">
      <c r="A46" s="3">
        <v>45</v>
      </c>
      <c r="B46" s="3">
        <v>3</v>
      </c>
      <c r="C46" s="3">
        <v>4</v>
      </c>
      <c r="D46" s="3">
        <v>3</v>
      </c>
      <c r="E46" s="3">
        <v>4</v>
      </c>
      <c r="F46" s="3">
        <v>4</v>
      </c>
      <c r="G46" s="3">
        <v>3</v>
      </c>
      <c r="H46" s="3">
        <v>4</v>
      </c>
      <c r="I46" s="3">
        <v>4</v>
      </c>
      <c r="J46" s="3">
        <v>4</v>
      </c>
      <c r="K46" s="3">
        <v>3</v>
      </c>
      <c r="L46" s="3">
        <v>3</v>
      </c>
      <c r="M46" s="3">
        <v>3</v>
      </c>
      <c r="N46" s="3">
        <v>2</v>
      </c>
      <c r="O46" s="3">
        <v>3</v>
      </c>
      <c r="P46" s="3">
        <v>4</v>
      </c>
      <c r="Q46" s="3">
        <v>4</v>
      </c>
      <c r="R46" s="3">
        <v>3</v>
      </c>
      <c r="S46" s="3">
        <v>3</v>
      </c>
      <c r="T46" s="3">
        <v>4</v>
      </c>
      <c r="U46" s="3">
        <v>3</v>
      </c>
      <c r="V46" s="3">
        <v>4</v>
      </c>
      <c r="W46" s="3">
        <v>4</v>
      </c>
      <c r="X46" s="3">
        <v>4</v>
      </c>
      <c r="Y46" s="3">
        <v>4</v>
      </c>
      <c r="Z46" s="3">
        <v>4</v>
      </c>
      <c r="AA46" s="3">
        <v>3</v>
      </c>
      <c r="AB46" s="3">
        <v>4</v>
      </c>
      <c r="AC46">
        <f t="shared" si="2"/>
        <v>95</v>
      </c>
      <c r="AD46">
        <f t="shared" si="1"/>
        <v>9025</v>
      </c>
    </row>
    <row r="47" spans="1:30">
      <c r="A47" s="3">
        <v>46</v>
      </c>
      <c r="B47" s="3">
        <v>4</v>
      </c>
      <c r="C47" s="3">
        <v>4</v>
      </c>
      <c r="D47" s="3">
        <v>4</v>
      </c>
      <c r="E47" s="3">
        <v>3</v>
      </c>
      <c r="F47" s="3">
        <v>3</v>
      </c>
      <c r="G47" s="3">
        <v>4</v>
      </c>
      <c r="H47" s="3">
        <v>4</v>
      </c>
      <c r="I47" s="3">
        <v>4</v>
      </c>
      <c r="J47" s="3">
        <v>4</v>
      </c>
      <c r="K47" s="3">
        <v>4</v>
      </c>
      <c r="L47" s="3">
        <v>4</v>
      </c>
      <c r="M47" s="3">
        <v>4</v>
      </c>
      <c r="N47" s="3">
        <v>4</v>
      </c>
      <c r="O47" s="3">
        <v>4</v>
      </c>
      <c r="P47" s="3">
        <v>4</v>
      </c>
      <c r="Q47" s="3">
        <v>4</v>
      </c>
      <c r="R47" s="3">
        <v>4</v>
      </c>
      <c r="S47" s="3">
        <v>4</v>
      </c>
      <c r="T47" s="3">
        <v>3</v>
      </c>
      <c r="U47" s="3">
        <v>3</v>
      </c>
      <c r="V47" s="3">
        <v>4</v>
      </c>
      <c r="W47" s="3">
        <v>4</v>
      </c>
      <c r="X47" s="3">
        <v>4</v>
      </c>
      <c r="Y47" s="3">
        <v>3</v>
      </c>
      <c r="Z47" s="3">
        <v>4</v>
      </c>
      <c r="AA47" s="3">
        <v>4</v>
      </c>
      <c r="AB47" s="3">
        <v>4</v>
      </c>
      <c r="AC47">
        <f t="shared" si="2"/>
        <v>103</v>
      </c>
      <c r="AD47">
        <f t="shared" si="1"/>
        <v>10609</v>
      </c>
    </row>
    <row r="48" spans="1:30">
      <c r="A48" s="3">
        <v>47</v>
      </c>
      <c r="B48" s="3">
        <v>4</v>
      </c>
      <c r="C48" s="3">
        <v>4</v>
      </c>
      <c r="D48" s="3">
        <v>4</v>
      </c>
      <c r="E48" s="3">
        <v>4</v>
      </c>
      <c r="F48" s="3">
        <v>3</v>
      </c>
      <c r="G48" s="3">
        <v>3</v>
      </c>
      <c r="H48" s="3">
        <v>4</v>
      </c>
      <c r="I48" s="3">
        <v>4</v>
      </c>
      <c r="J48" s="3">
        <v>4</v>
      </c>
      <c r="K48" s="3">
        <v>3</v>
      </c>
      <c r="L48" s="3">
        <v>4</v>
      </c>
      <c r="M48" s="3">
        <v>3</v>
      </c>
      <c r="N48" s="3">
        <v>3</v>
      </c>
      <c r="O48" s="3">
        <v>4</v>
      </c>
      <c r="P48" s="3">
        <v>3</v>
      </c>
      <c r="Q48" s="3">
        <v>3</v>
      </c>
      <c r="R48" s="3">
        <v>4</v>
      </c>
      <c r="S48" s="3">
        <v>4</v>
      </c>
      <c r="T48" s="3">
        <v>4</v>
      </c>
      <c r="U48" s="3">
        <v>4</v>
      </c>
      <c r="V48" s="3">
        <v>3</v>
      </c>
      <c r="W48" s="3">
        <v>4</v>
      </c>
      <c r="X48" s="3">
        <v>4</v>
      </c>
      <c r="Y48" s="3">
        <v>3</v>
      </c>
      <c r="Z48" s="3">
        <v>4</v>
      </c>
      <c r="AA48" s="3">
        <v>4</v>
      </c>
      <c r="AB48" s="3">
        <v>3</v>
      </c>
      <c r="AC48">
        <f t="shared" si="2"/>
        <v>98</v>
      </c>
      <c r="AD48">
        <f t="shared" si="1"/>
        <v>9604</v>
      </c>
    </row>
    <row r="49" spans="1:30">
      <c r="A49" s="3">
        <v>48</v>
      </c>
      <c r="B49" s="3">
        <v>4</v>
      </c>
      <c r="C49" s="3">
        <v>3</v>
      </c>
      <c r="D49" s="3">
        <v>3</v>
      </c>
      <c r="E49" s="3">
        <v>4</v>
      </c>
      <c r="F49" s="3">
        <v>3</v>
      </c>
      <c r="G49" s="3">
        <v>4</v>
      </c>
      <c r="H49" s="3">
        <v>2</v>
      </c>
      <c r="I49" s="3">
        <v>3</v>
      </c>
      <c r="J49" s="3">
        <v>4</v>
      </c>
      <c r="K49" s="3">
        <v>4</v>
      </c>
      <c r="L49" s="3">
        <v>4</v>
      </c>
      <c r="M49" s="3">
        <v>4</v>
      </c>
      <c r="N49" s="3">
        <v>4</v>
      </c>
      <c r="O49" s="3">
        <v>4</v>
      </c>
      <c r="P49" s="3">
        <v>4</v>
      </c>
      <c r="Q49" s="3">
        <v>4</v>
      </c>
      <c r="R49" s="3">
        <v>3</v>
      </c>
      <c r="S49" s="3">
        <v>4</v>
      </c>
      <c r="T49" s="3">
        <v>3</v>
      </c>
      <c r="U49" s="3">
        <v>4</v>
      </c>
      <c r="V49" s="3">
        <v>3</v>
      </c>
      <c r="W49" s="3">
        <v>3</v>
      </c>
      <c r="X49" s="3">
        <v>4</v>
      </c>
      <c r="Y49" s="3">
        <v>4</v>
      </c>
      <c r="Z49" s="3">
        <v>3</v>
      </c>
      <c r="AA49" s="3">
        <v>3</v>
      </c>
      <c r="AB49" s="3">
        <v>4</v>
      </c>
      <c r="AC49">
        <f t="shared" si="2"/>
        <v>96</v>
      </c>
      <c r="AD49">
        <f t="shared" si="1"/>
        <v>9216</v>
      </c>
    </row>
    <row r="50" spans="1:30">
      <c r="A50" s="3">
        <v>49</v>
      </c>
      <c r="B50" s="3">
        <v>4</v>
      </c>
      <c r="C50" s="3">
        <v>4</v>
      </c>
      <c r="D50" s="3">
        <v>4</v>
      </c>
      <c r="E50" s="3">
        <v>3</v>
      </c>
      <c r="F50" s="3">
        <v>4</v>
      </c>
      <c r="G50" s="3">
        <v>4</v>
      </c>
      <c r="H50" s="3">
        <v>4</v>
      </c>
      <c r="I50" s="3">
        <v>4</v>
      </c>
      <c r="J50" s="3">
        <v>4</v>
      </c>
      <c r="K50" s="3">
        <v>3</v>
      </c>
      <c r="L50" s="3">
        <v>3</v>
      </c>
      <c r="M50" s="3">
        <v>4</v>
      </c>
      <c r="N50" s="3">
        <v>4</v>
      </c>
      <c r="O50" s="3">
        <v>3</v>
      </c>
      <c r="P50" s="3">
        <v>4</v>
      </c>
      <c r="Q50" s="3">
        <v>3</v>
      </c>
      <c r="R50" s="3">
        <v>4</v>
      </c>
      <c r="S50" s="3">
        <v>4</v>
      </c>
      <c r="T50" s="3">
        <v>4</v>
      </c>
      <c r="U50" s="3">
        <v>4</v>
      </c>
      <c r="V50" s="3">
        <v>3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3</v>
      </c>
      <c r="AC50">
        <f t="shared" si="2"/>
        <v>101</v>
      </c>
      <c r="AD50">
        <f t="shared" si="1"/>
        <v>10201</v>
      </c>
    </row>
    <row r="51" spans="1:30">
      <c r="A51" s="3">
        <v>50</v>
      </c>
      <c r="B51" s="3">
        <v>4</v>
      </c>
      <c r="C51" s="3">
        <v>4</v>
      </c>
      <c r="D51" s="3">
        <v>4</v>
      </c>
      <c r="E51" s="3">
        <v>4</v>
      </c>
      <c r="F51" s="3">
        <v>4</v>
      </c>
      <c r="G51" s="3">
        <v>4</v>
      </c>
      <c r="H51" s="3">
        <v>3</v>
      </c>
      <c r="I51" s="3">
        <v>3</v>
      </c>
      <c r="J51" s="3">
        <v>3</v>
      </c>
      <c r="K51" s="3">
        <v>3</v>
      </c>
      <c r="L51" s="3">
        <v>3</v>
      </c>
      <c r="M51" s="3">
        <v>3</v>
      </c>
      <c r="N51" s="3">
        <v>4</v>
      </c>
      <c r="O51" s="3">
        <v>4</v>
      </c>
      <c r="P51" s="3">
        <v>4</v>
      </c>
      <c r="Q51" s="3">
        <v>4</v>
      </c>
      <c r="R51" s="3">
        <v>3</v>
      </c>
      <c r="S51" s="3">
        <v>4</v>
      </c>
      <c r="T51" s="3">
        <v>4</v>
      </c>
      <c r="U51" s="3">
        <v>4</v>
      </c>
      <c r="V51" s="3">
        <v>4</v>
      </c>
      <c r="W51" s="3">
        <v>3</v>
      </c>
      <c r="X51" s="3">
        <v>3</v>
      </c>
      <c r="Y51" s="3">
        <v>2</v>
      </c>
      <c r="Z51" s="3">
        <v>4</v>
      </c>
      <c r="AA51" s="3">
        <v>4</v>
      </c>
      <c r="AB51" s="3">
        <v>4</v>
      </c>
      <c r="AC51">
        <f t="shared" si="2"/>
        <v>97</v>
      </c>
      <c r="AD51">
        <f t="shared" si="1"/>
        <v>9409</v>
      </c>
    </row>
    <row r="52" spans="1:30">
      <c r="A52" s="3">
        <v>51</v>
      </c>
      <c r="B52" s="3">
        <v>4</v>
      </c>
      <c r="C52" s="3">
        <v>4</v>
      </c>
      <c r="D52" s="3">
        <v>4</v>
      </c>
      <c r="E52" s="3">
        <v>4</v>
      </c>
      <c r="F52" s="3">
        <v>4</v>
      </c>
      <c r="G52" s="3">
        <v>4</v>
      </c>
      <c r="H52" s="3">
        <v>3</v>
      </c>
      <c r="I52" s="3">
        <v>4</v>
      </c>
      <c r="J52" s="3">
        <v>4</v>
      </c>
      <c r="K52" s="3">
        <v>4</v>
      </c>
      <c r="L52" s="3">
        <v>2</v>
      </c>
      <c r="M52" s="3">
        <v>4</v>
      </c>
      <c r="N52" s="3">
        <v>3</v>
      </c>
      <c r="O52" s="3">
        <v>4</v>
      </c>
      <c r="P52" s="3">
        <v>3</v>
      </c>
      <c r="Q52" s="3">
        <v>4</v>
      </c>
      <c r="R52" s="3">
        <v>4</v>
      </c>
      <c r="S52" s="3">
        <v>3</v>
      </c>
      <c r="T52" s="3">
        <v>4</v>
      </c>
      <c r="U52" s="3">
        <v>4</v>
      </c>
      <c r="V52" s="3">
        <v>4</v>
      </c>
      <c r="W52" s="3">
        <v>4</v>
      </c>
      <c r="X52" s="3">
        <v>4</v>
      </c>
      <c r="Y52" s="3">
        <v>3</v>
      </c>
      <c r="Z52" s="3">
        <v>2</v>
      </c>
      <c r="AA52" s="3">
        <v>3</v>
      </c>
      <c r="AB52" s="3">
        <v>4</v>
      </c>
      <c r="AC52">
        <f t="shared" si="2"/>
        <v>98</v>
      </c>
      <c r="AD52">
        <f t="shared" si="1"/>
        <v>9604</v>
      </c>
    </row>
    <row r="53" spans="1:30">
      <c r="A53" s="3">
        <v>52</v>
      </c>
      <c r="B53" s="3">
        <v>4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  <c r="M53" s="3">
        <v>3</v>
      </c>
      <c r="N53" s="3">
        <v>4</v>
      </c>
      <c r="O53" s="3">
        <v>4</v>
      </c>
      <c r="P53" s="3">
        <v>4</v>
      </c>
      <c r="Q53" s="3">
        <v>4</v>
      </c>
      <c r="R53" s="3">
        <v>2</v>
      </c>
      <c r="S53" s="3">
        <v>4</v>
      </c>
      <c r="T53" s="3">
        <v>4</v>
      </c>
      <c r="U53" s="3">
        <v>4</v>
      </c>
      <c r="V53" s="3">
        <v>3</v>
      </c>
      <c r="W53" s="3">
        <v>4</v>
      </c>
      <c r="X53" s="3">
        <v>3</v>
      </c>
      <c r="Y53" s="3">
        <v>4</v>
      </c>
      <c r="Z53" s="3">
        <v>4</v>
      </c>
      <c r="AA53" s="3">
        <v>4</v>
      </c>
      <c r="AB53" s="3">
        <v>4</v>
      </c>
      <c r="AC53">
        <f t="shared" si="2"/>
        <v>103</v>
      </c>
      <c r="AD53">
        <f t="shared" si="1"/>
        <v>10609</v>
      </c>
    </row>
    <row r="54" spans="1:30">
      <c r="A54" s="3">
        <v>53</v>
      </c>
      <c r="B54" s="3">
        <v>4</v>
      </c>
      <c r="C54" s="3">
        <v>4</v>
      </c>
      <c r="D54" s="3">
        <v>3</v>
      </c>
      <c r="E54" s="3">
        <v>4</v>
      </c>
      <c r="F54" s="3">
        <v>3</v>
      </c>
      <c r="G54" s="3">
        <v>4</v>
      </c>
      <c r="H54" s="3">
        <v>4</v>
      </c>
      <c r="I54" s="3">
        <v>3</v>
      </c>
      <c r="J54" s="3">
        <v>4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3</v>
      </c>
      <c r="Q54" s="3">
        <v>3</v>
      </c>
      <c r="R54" s="3">
        <v>4</v>
      </c>
      <c r="S54" s="3">
        <v>4</v>
      </c>
      <c r="T54" s="3">
        <v>4</v>
      </c>
      <c r="U54" s="3">
        <v>4</v>
      </c>
      <c r="V54" s="3">
        <v>4</v>
      </c>
      <c r="W54" s="3">
        <v>4</v>
      </c>
      <c r="X54" s="3">
        <v>4</v>
      </c>
      <c r="Y54" s="3">
        <v>4</v>
      </c>
      <c r="Z54" s="3">
        <v>3</v>
      </c>
      <c r="AA54" s="3">
        <v>3</v>
      </c>
      <c r="AB54" s="3">
        <v>3</v>
      </c>
      <c r="AC54">
        <f t="shared" si="2"/>
        <v>100</v>
      </c>
      <c r="AD54">
        <f t="shared" si="1"/>
        <v>10000</v>
      </c>
    </row>
    <row r="55" spans="1:30">
      <c r="A55" s="3">
        <v>54</v>
      </c>
      <c r="B55" s="3">
        <v>4</v>
      </c>
      <c r="C55" s="3">
        <v>4</v>
      </c>
      <c r="D55" s="3">
        <v>4</v>
      </c>
      <c r="E55" s="3">
        <v>4</v>
      </c>
      <c r="F55" s="3">
        <v>4</v>
      </c>
      <c r="G55" s="3">
        <v>4</v>
      </c>
      <c r="H55" s="3">
        <v>3</v>
      </c>
      <c r="I55" s="3">
        <v>4</v>
      </c>
      <c r="J55" s="3">
        <v>3</v>
      </c>
      <c r="K55" s="3">
        <v>2</v>
      </c>
      <c r="L55" s="3">
        <v>4</v>
      </c>
      <c r="M55" s="3">
        <v>3</v>
      </c>
      <c r="N55" s="3">
        <v>4</v>
      </c>
      <c r="O55" s="3">
        <v>2</v>
      </c>
      <c r="P55" s="3">
        <v>4</v>
      </c>
      <c r="Q55" s="3">
        <v>3</v>
      </c>
      <c r="R55" s="3">
        <v>4</v>
      </c>
      <c r="S55" s="3">
        <v>4</v>
      </c>
      <c r="T55" s="3">
        <v>3</v>
      </c>
      <c r="U55" s="3">
        <v>4</v>
      </c>
      <c r="V55" s="3">
        <v>4</v>
      </c>
      <c r="W55" s="3">
        <v>4</v>
      </c>
      <c r="X55" s="3">
        <v>4</v>
      </c>
      <c r="Y55" s="3">
        <v>4</v>
      </c>
      <c r="Z55" s="3">
        <v>4</v>
      </c>
      <c r="AA55" s="3">
        <v>4</v>
      </c>
      <c r="AB55" s="3">
        <v>4</v>
      </c>
      <c r="AC55">
        <f t="shared" si="2"/>
        <v>99</v>
      </c>
      <c r="AD55">
        <f t="shared" si="1"/>
        <v>9801</v>
      </c>
    </row>
    <row r="56" spans="1:30">
      <c r="A56" s="3">
        <v>55</v>
      </c>
      <c r="B56" s="3">
        <v>4</v>
      </c>
      <c r="C56" s="3">
        <v>4</v>
      </c>
      <c r="D56" s="3">
        <v>3</v>
      </c>
      <c r="E56" s="3">
        <v>4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3</v>
      </c>
      <c r="L56" s="3">
        <v>4</v>
      </c>
      <c r="M56" s="3">
        <v>4</v>
      </c>
      <c r="N56" s="3">
        <v>4</v>
      </c>
      <c r="O56" s="3">
        <v>4</v>
      </c>
      <c r="P56" s="3">
        <v>4</v>
      </c>
      <c r="Q56" s="3">
        <v>4</v>
      </c>
      <c r="R56" s="3">
        <v>3</v>
      </c>
      <c r="S56" s="3">
        <v>4</v>
      </c>
      <c r="T56" s="3">
        <v>4</v>
      </c>
      <c r="U56" s="3">
        <v>4</v>
      </c>
      <c r="V56" s="3">
        <v>4</v>
      </c>
      <c r="W56" s="3">
        <v>3</v>
      </c>
      <c r="X56" s="3">
        <v>4</v>
      </c>
      <c r="Y56" s="3">
        <v>3</v>
      </c>
      <c r="Z56" s="3">
        <v>4</v>
      </c>
      <c r="AA56" s="3">
        <v>4</v>
      </c>
      <c r="AB56" s="3">
        <v>4</v>
      </c>
      <c r="AC56">
        <f t="shared" si="2"/>
        <v>103</v>
      </c>
      <c r="AD56">
        <f t="shared" si="1"/>
        <v>10609</v>
      </c>
    </row>
    <row r="57" spans="1:30">
      <c r="A57" s="3">
        <v>56</v>
      </c>
      <c r="B57" s="3">
        <v>4</v>
      </c>
      <c r="C57" s="3">
        <v>4</v>
      </c>
      <c r="D57" s="3">
        <v>4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3</v>
      </c>
      <c r="M57" s="3">
        <v>3</v>
      </c>
      <c r="N57" s="3">
        <v>3</v>
      </c>
      <c r="O57" s="3">
        <v>4</v>
      </c>
      <c r="P57" s="3">
        <v>4</v>
      </c>
      <c r="Q57" s="3">
        <v>4</v>
      </c>
      <c r="R57" s="3">
        <v>3</v>
      </c>
      <c r="S57" s="3">
        <v>4</v>
      </c>
      <c r="T57" s="3">
        <v>4</v>
      </c>
      <c r="U57" s="3">
        <v>4</v>
      </c>
      <c r="V57" s="3">
        <v>3</v>
      </c>
      <c r="W57" s="3">
        <v>4</v>
      </c>
      <c r="X57" s="3">
        <v>2</v>
      </c>
      <c r="Y57" s="3">
        <v>4</v>
      </c>
      <c r="Z57" s="3">
        <v>4</v>
      </c>
      <c r="AA57" s="3">
        <v>4</v>
      </c>
      <c r="AB57" s="3">
        <v>4</v>
      </c>
      <c r="AC57">
        <f t="shared" si="2"/>
        <v>101</v>
      </c>
      <c r="AD57">
        <f t="shared" si="1"/>
        <v>10201</v>
      </c>
    </row>
    <row r="58" spans="1:30">
      <c r="A58" s="3">
        <v>57</v>
      </c>
      <c r="B58" s="3">
        <v>4</v>
      </c>
      <c r="C58" s="3">
        <v>4</v>
      </c>
      <c r="D58" s="3">
        <v>4</v>
      </c>
      <c r="E58" s="3">
        <v>3</v>
      </c>
      <c r="F58" s="3">
        <v>3</v>
      </c>
      <c r="G58" s="3">
        <v>4</v>
      </c>
      <c r="H58" s="3">
        <v>3</v>
      </c>
      <c r="I58" s="3">
        <v>3</v>
      </c>
      <c r="J58" s="3">
        <v>4</v>
      </c>
      <c r="K58" s="3">
        <v>3</v>
      </c>
      <c r="L58" s="3">
        <v>4</v>
      </c>
      <c r="M58" s="3">
        <v>4</v>
      </c>
      <c r="N58" s="3">
        <v>3</v>
      </c>
      <c r="O58" s="3">
        <v>3</v>
      </c>
      <c r="P58" s="3">
        <v>3</v>
      </c>
      <c r="Q58" s="3">
        <v>4</v>
      </c>
      <c r="R58" s="3">
        <v>4</v>
      </c>
      <c r="S58" s="3">
        <v>3</v>
      </c>
      <c r="T58" s="3">
        <v>4</v>
      </c>
      <c r="U58" s="3">
        <v>3</v>
      </c>
      <c r="V58" s="3">
        <v>4</v>
      </c>
      <c r="W58" s="3">
        <v>4</v>
      </c>
      <c r="X58" s="3">
        <v>4</v>
      </c>
      <c r="Y58" s="3">
        <v>4</v>
      </c>
      <c r="Z58" s="3">
        <v>3</v>
      </c>
      <c r="AA58" s="3">
        <v>4</v>
      </c>
      <c r="AB58" s="3">
        <v>4</v>
      </c>
      <c r="AC58">
        <f t="shared" si="2"/>
        <v>97</v>
      </c>
      <c r="AD58">
        <f t="shared" si="1"/>
        <v>9409</v>
      </c>
    </row>
    <row r="59" spans="1:30">
      <c r="A59" s="3">
        <v>58</v>
      </c>
      <c r="B59" s="3">
        <v>3</v>
      </c>
      <c r="C59" s="3">
        <v>3</v>
      </c>
      <c r="D59" s="3">
        <v>3</v>
      </c>
      <c r="E59" s="3">
        <v>4</v>
      </c>
      <c r="F59" s="3">
        <v>4</v>
      </c>
      <c r="G59" s="3">
        <v>4</v>
      </c>
      <c r="H59" s="3">
        <v>4</v>
      </c>
      <c r="I59" s="3">
        <v>4</v>
      </c>
      <c r="J59" s="3">
        <v>3</v>
      </c>
      <c r="K59" s="3">
        <v>4</v>
      </c>
      <c r="L59" s="3">
        <v>4</v>
      </c>
      <c r="M59" s="3">
        <v>4</v>
      </c>
      <c r="N59" s="3">
        <v>3</v>
      </c>
      <c r="O59" s="3">
        <v>4</v>
      </c>
      <c r="P59" s="3">
        <v>3</v>
      </c>
      <c r="Q59" s="3">
        <v>3</v>
      </c>
      <c r="R59" s="3">
        <v>4</v>
      </c>
      <c r="S59" s="3">
        <v>3</v>
      </c>
      <c r="T59" s="3">
        <v>3</v>
      </c>
      <c r="U59" s="3">
        <v>4</v>
      </c>
      <c r="V59" s="3">
        <v>4</v>
      </c>
      <c r="W59" s="3">
        <v>4</v>
      </c>
      <c r="X59" s="3">
        <v>3</v>
      </c>
      <c r="Y59" s="3">
        <v>4</v>
      </c>
      <c r="Z59" s="3">
        <v>4</v>
      </c>
      <c r="AA59" s="3">
        <v>4</v>
      </c>
      <c r="AB59" s="3">
        <v>4</v>
      </c>
      <c r="AC59">
        <f t="shared" si="2"/>
        <v>98</v>
      </c>
      <c r="AD59">
        <f t="shared" si="1"/>
        <v>9604</v>
      </c>
    </row>
    <row r="60" spans="1:30">
      <c r="A60" s="3">
        <v>59</v>
      </c>
      <c r="B60" s="3">
        <v>4</v>
      </c>
      <c r="C60" s="3">
        <v>4</v>
      </c>
      <c r="D60" s="3">
        <v>4</v>
      </c>
      <c r="E60" s="3">
        <v>4</v>
      </c>
      <c r="F60" s="3">
        <v>4</v>
      </c>
      <c r="G60" s="3">
        <v>4</v>
      </c>
      <c r="H60" s="3">
        <v>4</v>
      </c>
      <c r="I60" s="3">
        <v>3</v>
      </c>
      <c r="J60" s="3">
        <v>4</v>
      </c>
      <c r="K60" s="3">
        <v>4</v>
      </c>
      <c r="L60" s="3">
        <v>4</v>
      </c>
      <c r="M60" s="3">
        <v>4</v>
      </c>
      <c r="N60" s="3">
        <v>4</v>
      </c>
      <c r="O60" s="3">
        <v>3</v>
      </c>
      <c r="P60" s="3">
        <v>4</v>
      </c>
      <c r="Q60" s="3">
        <v>3</v>
      </c>
      <c r="R60" s="3">
        <v>3</v>
      </c>
      <c r="S60" s="3">
        <v>4</v>
      </c>
      <c r="T60" s="3">
        <v>4</v>
      </c>
      <c r="U60" s="3">
        <v>3</v>
      </c>
      <c r="V60" s="3">
        <v>3</v>
      </c>
      <c r="W60" s="3">
        <v>4</v>
      </c>
      <c r="X60" s="3">
        <v>4</v>
      </c>
      <c r="Y60" s="3">
        <v>3</v>
      </c>
      <c r="Z60" s="3">
        <v>4</v>
      </c>
      <c r="AA60" s="3">
        <v>4</v>
      </c>
      <c r="AB60" s="3">
        <v>4</v>
      </c>
      <c r="AC60">
        <f t="shared" si="2"/>
        <v>101</v>
      </c>
      <c r="AD60">
        <f t="shared" si="1"/>
        <v>10201</v>
      </c>
    </row>
    <row r="61" spans="1:30">
      <c r="A61" s="3">
        <v>60</v>
      </c>
      <c r="B61" s="3">
        <v>3</v>
      </c>
      <c r="C61" s="3">
        <v>3</v>
      </c>
      <c r="D61" s="3">
        <v>3</v>
      </c>
      <c r="E61" s="3">
        <v>3</v>
      </c>
      <c r="F61" s="3">
        <v>3</v>
      </c>
      <c r="G61" s="3">
        <v>3</v>
      </c>
      <c r="H61" s="3">
        <v>4</v>
      </c>
      <c r="I61" s="3">
        <v>4</v>
      </c>
      <c r="J61" s="3">
        <v>4</v>
      </c>
      <c r="K61" s="3">
        <v>4</v>
      </c>
      <c r="L61" s="3">
        <v>3</v>
      </c>
      <c r="M61" s="3">
        <v>4</v>
      </c>
      <c r="N61" s="3">
        <v>3</v>
      </c>
      <c r="O61" s="3">
        <v>3</v>
      </c>
      <c r="P61" s="3">
        <v>3</v>
      </c>
      <c r="Q61" s="3">
        <v>3</v>
      </c>
      <c r="R61" s="3">
        <v>4</v>
      </c>
      <c r="S61" s="3">
        <v>4</v>
      </c>
      <c r="T61" s="3">
        <v>4</v>
      </c>
      <c r="U61" s="3">
        <v>4</v>
      </c>
      <c r="V61" s="3">
        <v>4</v>
      </c>
      <c r="W61" s="3">
        <v>3</v>
      </c>
      <c r="X61" s="3">
        <v>4</v>
      </c>
      <c r="Y61" s="3">
        <v>4</v>
      </c>
      <c r="Z61" s="3">
        <v>4</v>
      </c>
      <c r="AA61" s="3">
        <v>3</v>
      </c>
      <c r="AB61" s="3">
        <v>3</v>
      </c>
      <c r="AC61">
        <f t="shared" si="2"/>
        <v>94</v>
      </c>
      <c r="AD61">
        <f t="shared" si="1"/>
        <v>8836</v>
      </c>
    </row>
    <row r="62" spans="1:30">
      <c r="A62" s="3">
        <v>61</v>
      </c>
      <c r="B62" s="3">
        <v>4</v>
      </c>
      <c r="C62" s="3">
        <v>4</v>
      </c>
      <c r="D62" s="3">
        <v>3</v>
      </c>
      <c r="E62" s="3">
        <v>4</v>
      </c>
      <c r="F62" s="3">
        <v>3</v>
      </c>
      <c r="G62" s="3">
        <v>4</v>
      </c>
      <c r="H62" s="3">
        <v>4</v>
      </c>
      <c r="I62" s="3">
        <v>3</v>
      </c>
      <c r="J62" s="3">
        <v>4</v>
      </c>
      <c r="K62" s="3">
        <v>4</v>
      </c>
      <c r="L62" s="3">
        <v>4</v>
      </c>
      <c r="M62" s="3">
        <v>3</v>
      </c>
      <c r="N62" s="3">
        <v>4</v>
      </c>
      <c r="O62" s="3">
        <v>2</v>
      </c>
      <c r="P62" s="3">
        <v>4</v>
      </c>
      <c r="Q62" s="3">
        <v>3</v>
      </c>
      <c r="R62" s="3">
        <v>4</v>
      </c>
      <c r="S62" s="3">
        <v>3</v>
      </c>
      <c r="T62" s="3">
        <v>3</v>
      </c>
      <c r="U62" s="3">
        <v>4</v>
      </c>
      <c r="V62" s="3">
        <v>3</v>
      </c>
      <c r="W62" s="3">
        <v>4</v>
      </c>
      <c r="X62" s="3">
        <v>4</v>
      </c>
      <c r="Y62" s="3">
        <v>3</v>
      </c>
      <c r="Z62" s="3">
        <v>3</v>
      </c>
      <c r="AA62" s="3">
        <v>4</v>
      </c>
      <c r="AB62" s="3">
        <v>4</v>
      </c>
      <c r="AC62">
        <f t="shared" si="2"/>
        <v>96</v>
      </c>
      <c r="AD62">
        <f t="shared" si="1"/>
        <v>9216</v>
      </c>
    </row>
    <row r="63" spans="1:30">
      <c r="A63" s="3">
        <v>62</v>
      </c>
      <c r="B63" s="3">
        <v>4</v>
      </c>
      <c r="C63" s="3">
        <v>4</v>
      </c>
      <c r="D63" s="3">
        <v>4</v>
      </c>
      <c r="E63" s="3">
        <v>4</v>
      </c>
      <c r="F63" s="3">
        <v>4</v>
      </c>
      <c r="G63" s="3">
        <v>3</v>
      </c>
      <c r="H63" s="3">
        <v>4</v>
      </c>
      <c r="I63" s="3">
        <v>4</v>
      </c>
      <c r="J63" s="3">
        <v>4</v>
      </c>
      <c r="K63" s="3">
        <v>3</v>
      </c>
      <c r="L63" s="3">
        <v>4</v>
      </c>
      <c r="M63" s="3">
        <v>4</v>
      </c>
      <c r="N63" s="3">
        <v>3</v>
      </c>
      <c r="O63" s="3">
        <v>3</v>
      </c>
      <c r="P63" s="3">
        <v>4</v>
      </c>
      <c r="Q63" s="3">
        <v>4</v>
      </c>
      <c r="R63" s="3">
        <v>3</v>
      </c>
      <c r="S63" s="3">
        <v>4</v>
      </c>
      <c r="T63" s="3">
        <v>4</v>
      </c>
      <c r="U63" s="3">
        <v>4</v>
      </c>
      <c r="V63" s="3">
        <v>4</v>
      </c>
      <c r="W63" s="3">
        <v>4</v>
      </c>
      <c r="X63" s="3">
        <v>3</v>
      </c>
      <c r="Y63" s="3">
        <v>3</v>
      </c>
      <c r="Z63" s="3">
        <v>3</v>
      </c>
      <c r="AA63" s="3">
        <v>3</v>
      </c>
      <c r="AB63" s="3">
        <v>3</v>
      </c>
      <c r="AC63">
        <f t="shared" si="2"/>
        <v>98</v>
      </c>
      <c r="AD63">
        <f t="shared" si="1"/>
        <v>9604</v>
      </c>
    </row>
    <row r="64" spans="1:30">
      <c r="A64" s="3">
        <v>63</v>
      </c>
      <c r="B64" s="3">
        <v>3</v>
      </c>
      <c r="C64" s="3">
        <v>4</v>
      </c>
      <c r="D64" s="3">
        <v>4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  <c r="J64" s="3">
        <v>3</v>
      </c>
      <c r="K64" s="3">
        <v>4</v>
      </c>
      <c r="L64" s="3">
        <v>3</v>
      </c>
      <c r="M64" s="3">
        <v>3</v>
      </c>
      <c r="N64" s="3">
        <v>4</v>
      </c>
      <c r="O64" s="3">
        <v>4</v>
      </c>
      <c r="P64" s="3">
        <v>3</v>
      </c>
      <c r="Q64" s="3">
        <v>4</v>
      </c>
      <c r="R64" s="3">
        <v>3</v>
      </c>
      <c r="S64" s="3">
        <v>3</v>
      </c>
      <c r="T64" s="3">
        <v>3</v>
      </c>
      <c r="U64" s="3">
        <v>4</v>
      </c>
      <c r="V64" s="3">
        <v>3</v>
      </c>
      <c r="W64" s="3">
        <v>4</v>
      </c>
      <c r="X64" s="3">
        <v>4</v>
      </c>
      <c r="Y64" s="3">
        <v>4</v>
      </c>
      <c r="Z64" s="3">
        <v>3</v>
      </c>
      <c r="AA64" s="3">
        <v>3</v>
      </c>
      <c r="AB64" s="3">
        <v>3</v>
      </c>
      <c r="AC64">
        <f t="shared" si="2"/>
        <v>96</v>
      </c>
      <c r="AD64">
        <f t="shared" si="1"/>
        <v>9216</v>
      </c>
    </row>
    <row r="65" spans="1:30">
      <c r="A65" s="3">
        <v>64</v>
      </c>
      <c r="B65" s="3">
        <v>4</v>
      </c>
      <c r="C65" s="3">
        <v>4</v>
      </c>
      <c r="D65" s="3">
        <v>3</v>
      </c>
      <c r="E65" s="3">
        <v>4</v>
      </c>
      <c r="F65" s="3">
        <v>4</v>
      </c>
      <c r="G65" s="3">
        <v>3</v>
      </c>
      <c r="H65" s="3">
        <v>3</v>
      </c>
      <c r="I65" s="3">
        <v>3</v>
      </c>
      <c r="J65" s="3">
        <v>3</v>
      </c>
      <c r="K65" s="3">
        <v>3</v>
      </c>
      <c r="L65" s="3">
        <v>3</v>
      </c>
      <c r="M65" s="3">
        <v>3</v>
      </c>
      <c r="N65" s="3">
        <v>3</v>
      </c>
      <c r="O65" s="3">
        <v>3</v>
      </c>
      <c r="P65" s="3">
        <v>4</v>
      </c>
      <c r="Q65" s="3">
        <v>2</v>
      </c>
      <c r="R65" s="3">
        <v>3</v>
      </c>
      <c r="S65" s="3">
        <v>4</v>
      </c>
      <c r="T65" s="3">
        <v>3</v>
      </c>
      <c r="U65" s="3">
        <v>4</v>
      </c>
      <c r="V65" s="3">
        <v>4</v>
      </c>
      <c r="W65" s="3">
        <v>4</v>
      </c>
      <c r="X65" s="3">
        <v>4</v>
      </c>
      <c r="Y65" s="3">
        <v>3</v>
      </c>
      <c r="Z65" s="3">
        <v>4</v>
      </c>
      <c r="AA65" s="3">
        <v>4</v>
      </c>
      <c r="AB65" s="3">
        <v>4</v>
      </c>
      <c r="AC65">
        <f t="shared" si="2"/>
        <v>93</v>
      </c>
      <c r="AD65">
        <f t="shared" si="1"/>
        <v>8649</v>
      </c>
    </row>
    <row r="66" spans="1:30">
      <c r="A66" s="3">
        <v>65</v>
      </c>
      <c r="B66" s="3">
        <v>3</v>
      </c>
      <c r="C66" s="3">
        <v>3</v>
      </c>
      <c r="D66" s="3">
        <v>3</v>
      </c>
      <c r="E66" s="3">
        <v>3</v>
      </c>
      <c r="F66" s="3">
        <v>3</v>
      </c>
      <c r="G66" s="3">
        <v>3</v>
      </c>
      <c r="H66" s="3">
        <v>4</v>
      </c>
      <c r="I66" s="3">
        <v>3</v>
      </c>
      <c r="J66" s="3">
        <v>3</v>
      </c>
      <c r="K66" s="3">
        <v>4</v>
      </c>
      <c r="L66" s="3">
        <v>3</v>
      </c>
      <c r="M66" s="3">
        <v>4</v>
      </c>
      <c r="N66" s="3">
        <v>3</v>
      </c>
      <c r="O66" s="3">
        <v>3</v>
      </c>
      <c r="P66" s="3">
        <v>3</v>
      </c>
      <c r="Q66" s="3">
        <v>3</v>
      </c>
      <c r="R66" s="3">
        <v>4</v>
      </c>
      <c r="S66" s="3">
        <v>4</v>
      </c>
      <c r="T66" s="3">
        <v>4</v>
      </c>
      <c r="U66" s="3">
        <v>3</v>
      </c>
      <c r="V66" s="3">
        <v>3</v>
      </c>
      <c r="W66" s="3">
        <v>3</v>
      </c>
      <c r="X66" s="3">
        <v>3</v>
      </c>
      <c r="Y66" s="3">
        <v>3</v>
      </c>
      <c r="Z66" s="3">
        <v>3</v>
      </c>
      <c r="AA66" s="3">
        <v>3</v>
      </c>
      <c r="AB66" s="3">
        <v>3</v>
      </c>
      <c r="AC66">
        <f t="shared" ref="AC66:AC81" si="3">SUM(B66:AB66)</f>
        <v>87</v>
      </c>
      <c r="AD66">
        <f t="shared" si="1"/>
        <v>7569</v>
      </c>
    </row>
    <row r="67" spans="1:30">
      <c r="A67" s="3">
        <v>66</v>
      </c>
      <c r="B67" s="3">
        <v>3</v>
      </c>
      <c r="C67" s="3">
        <v>4</v>
      </c>
      <c r="D67" s="3">
        <v>4</v>
      </c>
      <c r="E67" s="3">
        <v>4</v>
      </c>
      <c r="F67" s="3">
        <v>4</v>
      </c>
      <c r="G67" s="3">
        <v>3</v>
      </c>
      <c r="H67" s="3">
        <v>4</v>
      </c>
      <c r="I67" s="3">
        <v>4</v>
      </c>
      <c r="J67" s="3">
        <v>3</v>
      </c>
      <c r="K67" s="3">
        <v>4</v>
      </c>
      <c r="L67" s="3">
        <v>4</v>
      </c>
      <c r="M67" s="3">
        <v>4</v>
      </c>
      <c r="N67" s="3">
        <v>3</v>
      </c>
      <c r="O67" s="3">
        <v>3</v>
      </c>
      <c r="P67" s="3">
        <v>4</v>
      </c>
      <c r="Q67" s="3">
        <v>4</v>
      </c>
      <c r="R67" s="3">
        <v>3</v>
      </c>
      <c r="S67" s="3">
        <v>3</v>
      </c>
      <c r="T67" s="3">
        <v>3</v>
      </c>
      <c r="U67" s="3">
        <v>3</v>
      </c>
      <c r="V67" s="3">
        <v>3</v>
      </c>
      <c r="W67" s="3">
        <v>3</v>
      </c>
      <c r="X67" s="3">
        <v>3</v>
      </c>
      <c r="Y67" s="3">
        <v>3</v>
      </c>
      <c r="Z67" s="3">
        <v>3</v>
      </c>
      <c r="AA67" s="3">
        <v>3</v>
      </c>
      <c r="AB67" s="3">
        <v>3</v>
      </c>
      <c r="AC67">
        <f t="shared" si="3"/>
        <v>92</v>
      </c>
      <c r="AD67">
        <f t="shared" ref="AD67:AD81" si="4">AC67^2</f>
        <v>8464</v>
      </c>
    </row>
    <row r="68" spans="1:30">
      <c r="A68" s="3">
        <v>67</v>
      </c>
      <c r="B68" s="3">
        <v>3</v>
      </c>
      <c r="C68" s="3">
        <v>3</v>
      </c>
      <c r="D68" s="3">
        <v>3</v>
      </c>
      <c r="E68" s="3">
        <v>3</v>
      </c>
      <c r="F68" s="3">
        <v>3</v>
      </c>
      <c r="G68" s="3">
        <v>3</v>
      </c>
      <c r="H68" s="3">
        <v>3</v>
      </c>
      <c r="I68" s="3">
        <v>3</v>
      </c>
      <c r="J68" s="3">
        <v>3</v>
      </c>
      <c r="K68" s="3">
        <v>3</v>
      </c>
      <c r="L68" s="3">
        <v>3</v>
      </c>
      <c r="M68" s="3">
        <v>3</v>
      </c>
      <c r="N68" s="3">
        <v>4</v>
      </c>
      <c r="O68" s="3">
        <v>3</v>
      </c>
      <c r="P68" s="3">
        <v>4</v>
      </c>
      <c r="Q68" s="3">
        <v>4</v>
      </c>
      <c r="R68" s="3">
        <v>4</v>
      </c>
      <c r="S68" s="3">
        <v>4</v>
      </c>
      <c r="T68" s="3">
        <v>4</v>
      </c>
      <c r="U68" s="3">
        <v>4</v>
      </c>
      <c r="V68" s="3">
        <v>4</v>
      </c>
      <c r="W68" s="3">
        <v>4</v>
      </c>
      <c r="X68" s="3">
        <v>3</v>
      </c>
      <c r="Y68" s="3">
        <v>3</v>
      </c>
      <c r="Z68" s="3">
        <v>4</v>
      </c>
      <c r="AA68" s="3">
        <v>4</v>
      </c>
      <c r="AB68" s="3">
        <v>3</v>
      </c>
      <c r="AC68">
        <f t="shared" si="3"/>
        <v>92</v>
      </c>
      <c r="AD68">
        <f t="shared" si="4"/>
        <v>8464</v>
      </c>
    </row>
    <row r="69" spans="1:30">
      <c r="A69" s="3">
        <v>68</v>
      </c>
      <c r="B69" s="3">
        <v>4</v>
      </c>
      <c r="C69" s="3">
        <v>4</v>
      </c>
      <c r="D69" s="3">
        <v>3</v>
      </c>
      <c r="E69" s="3">
        <v>4</v>
      </c>
      <c r="F69" s="3">
        <v>4</v>
      </c>
      <c r="G69" s="3">
        <v>4</v>
      </c>
      <c r="H69" s="3">
        <v>4</v>
      </c>
      <c r="I69" s="3">
        <v>3</v>
      </c>
      <c r="J69" s="3">
        <v>4</v>
      </c>
      <c r="K69" s="3">
        <v>4</v>
      </c>
      <c r="L69" s="3">
        <v>4</v>
      </c>
      <c r="M69" s="3">
        <v>4</v>
      </c>
      <c r="N69" s="3">
        <v>3</v>
      </c>
      <c r="O69" s="3">
        <v>4</v>
      </c>
      <c r="P69" s="3">
        <v>4</v>
      </c>
      <c r="Q69" s="3">
        <v>4</v>
      </c>
      <c r="R69" s="3">
        <v>3</v>
      </c>
      <c r="S69" s="3">
        <v>3</v>
      </c>
      <c r="T69" s="3">
        <v>3</v>
      </c>
      <c r="U69" s="3">
        <v>3</v>
      </c>
      <c r="V69" s="3">
        <v>3</v>
      </c>
      <c r="W69" s="3">
        <v>3</v>
      </c>
      <c r="X69" s="3">
        <v>3</v>
      </c>
      <c r="Y69" s="3">
        <v>3</v>
      </c>
      <c r="Z69" s="3">
        <v>3</v>
      </c>
      <c r="AA69" s="3">
        <v>3</v>
      </c>
      <c r="AB69" s="3">
        <v>3</v>
      </c>
      <c r="AC69">
        <f t="shared" si="3"/>
        <v>94</v>
      </c>
      <c r="AD69">
        <f t="shared" si="4"/>
        <v>8836</v>
      </c>
    </row>
    <row r="70" spans="1:30">
      <c r="A70" s="3">
        <v>69</v>
      </c>
      <c r="B70" s="3">
        <v>3</v>
      </c>
      <c r="C70" s="3">
        <v>3</v>
      </c>
      <c r="D70" s="3">
        <v>3</v>
      </c>
      <c r="E70" s="3">
        <v>3</v>
      </c>
      <c r="F70" s="3">
        <v>3</v>
      </c>
      <c r="G70" s="3">
        <v>3</v>
      </c>
      <c r="H70" s="3">
        <v>3</v>
      </c>
      <c r="I70" s="3">
        <v>4</v>
      </c>
      <c r="J70" s="3">
        <v>4</v>
      </c>
      <c r="K70" s="3">
        <v>3</v>
      </c>
      <c r="L70" s="3">
        <v>3</v>
      </c>
      <c r="M70" s="3">
        <v>4</v>
      </c>
      <c r="N70" s="3">
        <v>3</v>
      </c>
      <c r="O70" s="3">
        <v>3</v>
      </c>
      <c r="P70" s="3">
        <v>4</v>
      </c>
      <c r="Q70" s="3">
        <v>3</v>
      </c>
      <c r="R70" s="3">
        <v>4</v>
      </c>
      <c r="S70" s="3">
        <v>4</v>
      </c>
      <c r="T70" s="3">
        <v>3</v>
      </c>
      <c r="U70" s="3">
        <v>4</v>
      </c>
      <c r="V70" s="3">
        <v>4</v>
      </c>
      <c r="W70" s="3">
        <v>4</v>
      </c>
      <c r="X70" s="3">
        <v>3</v>
      </c>
      <c r="Y70" s="3">
        <v>3</v>
      </c>
      <c r="Z70" s="3">
        <v>3</v>
      </c>
      <c r="AA70" s="3">
        <v>3</v>
      </c>
      <c r="AB70" s="3">
        <v>3</v>
      </c>
      <c r="AC70">
        <f t="shared" si="3"/>
        <v>90</v>
      </c>
      <c r="AD70">
        <f t="shared" si="4"/>
        <v>8100</v>
      </c>
    </row>
    <row r="71" spans="1:30">
      <c r="A71" s="3">
        <v>70</v>
      </c>
      <c r="B71" s="3">
        <v>3</v>
      </c>
      <c r="C71" s="3">
        <v>3</v>
      </c>
      <c r="D71" s="3">
        <v>3</v>
      </c>
      <c r="E71" s="3">
        <v>3</v>
      </c>
      <c r="F71" s="3">
        <v>3</v>
      </c>
      <c r="G71" s="3">
        <v>3</v>
      </c>
      <c r="H71" s="3">
        <v>4</v>
      </c>
      <c r="I71" s="3">
        <v>3</v>
      </c>
      <c r="J71" s="3">
        <v>3</v>
      </c>
      <c r="K71" s="3">
        <v>4</v>
      </c>
      <c r="L71" s="3">
        <v>4</v>
      </c>
      <c r="M71" s="3">
        <v>3</v>
      </c>
      <c r="N71" s="3">
        <v>3</v>
      </c>
      <c r="O71" s="3">
        <v>4</v>
      </c>
      <c r="P71" s="3">
        <v>4</v>
      </c>
      <c r="Q71" s="3">
        <v>4</v>
      </c>
      <c r="R71" s="3">
        <v>3</v>
      </c>
      <c r="S71" s="3">
        <v>3</v>
      </c>
      <c r="T71" s="3">
        <v>3</v>
      </c>
      <c r="U71" s="3">
        <v>3</v>
      </c>
      <c r="V71" s="3">
        <v>3</v>
      </c>
      <c r="W71" s="3">
        <v>3</v>
      </c>
      <c r="X71" s="3">
        <v>4</v>
      </c>
      <c r="Y71" s="3">
        <v>4</v>
      </c>
      <c r="Z71" s="3">
        <v>4</v>
      </c>
      <c r="AA71" s="3">
        <v>3</v>
      </c>
      <c r="AB71" s="3">
        <v>4</v>
      </c>
      <c r="AC71">
        <f t="shared" si="3"/>
        <v>91</v>
      </c>
      <c r="AD71">
        <f t="shared" si="4"/>
        <v>8281</v>
      </c>
    </row>
    <row r="72" spans="1:30">
      <c r="A72" s="3">
        <v>71</v>
      </c>
      <c r="B72" s="3">
        <v>4</v>
      </c>
      <c r="C72" s="3">
        <v>3</v>
      </c>
      <c r="D72" s="3">
        <v>4</v>
      </c>
      <c r="E72" s="3">
        <v>4</v>
      </c>
      <c r="F72" s="3">
        <v>4</v>
      </c>
      <c r="G72" s="3">
        <v>4</v>
      </c>
      <c r="H72" s="3">
        <v>4</v>
      </c>
      <c r="I72" s="3">
        <v>4</v>
      </c>
      <c r="J72" s="3">
        <v>4</v>
      </c>
      <c r="K72" s="3">
        <v>3</v>
      </c>
      <c r="L72" s="3">
        <v>3</v>
      </c>
      <c r="M72" s="3">
        <v>3</v>
      </c>
      <c r="N72" s="3">
        <v>3</v>
      </c>
      <c r="O72" s="3">
        <v>3</v>
      </c>
      <c r="P72" s="3">
        <v>3</v>
      </c>
      <c r="Q72" s="3">
        <v>3</v>
      </c>
      <c r="R72" s="3">
        <v>3</v>
      </c>
      <c r="S72" s="3">
        <v>4</v>
      </c>
      <c r="T72" s="3">
        <v>4</v>
      </c>
      <c r="U72" s="3">
        <v>4</v>
      </c>
      <c r="V72" s="3">
        <v>4</v>
      </c>
      <c r="W72" s="3">
        <v>3</v>
      </c>
      <c r="X72" s="3">
        <v>3</v>
      </c>
      <c r="Y72" s="3">
        <v>4</v>
      </c>
      <c r="Z72" s="3">
        <v>4</v>
      </c>
      <c r="AA72" s="3">
        <v>4</v>
      </c>
      <c r="AB72" s="3">
        <v>4</v>
      </c>
      <c r="AC72">
        <f t="shared" si="3"/>
        <v>97</v>
      </c>
      <c r="AD72">
        <f t="shared" si="4"/>
        <v>9409</v>
      </c>
    </row>
    <row r="73" spans="1:30">
      <c r="A73" s="3">
        <v>72</v>
      </c>
      <c r="B73" s="3">
        <v>4</v>
      </c>
      <c r="C73" s="3">
        <v>3</v>
      </c>
      <c r="D73" s="3">
        <v>4</v>
      </c>
      <c r="E73" s="3">
        <v>4</v>
      </c>
      <c r="F73" s="3">
        <v>4</v>
      </c>
      <c r="G73" s="3">
        <v>4</v>
      </c>
      <c r="H73" s="3">
        <v>3</v>
      </c>
      <c r="I73" s="3">
        <v>3</v>
      </c>
      <c r="J73" s="3">
        <v>3</v>
      </c>
      <c r="K73" s="3">
        <v>3</v>
      </c>
      <c r="L73" s="3">
        <v>3</v>
      </c>
      <c r="M73" s="3">
        <v>3</v>
      </c>
      <c r="N73" s="3">
        <v>3</v>
      </c>
      <c r="O73" s="3">
        <v>2</v>
      </c>
      <c r="P73" s="3">
        <v>4</v>
      </c>
      <c r="Q73" s="3">
        <v>3</v>
      </c>
      <c r="R73" s="3">
        <v>4</v>
      </c>
      <c r="S73" s="3">
        <v>3</v>
      </c>
      <c r="T73" s="3">
        <v>4</v>
      </c>
      <c r="U73" s="3">
        <v>4</v>
      </c>
      <c r="V73" s="3">
        <v>2</v>
      </c>
      <c r="W73" s="3">
        <v>4</v>
      </c>
      <c r="X73" s="3">
        <v>3</v>
      </c>
      <c r="Y73" s="3">
        <v>3</v>
      </c>
      <c r="Z73" s="3">
        <v>3</v>
      </c>
      <c r="AA73" s="3">
        <v>3</v>
      </c>
      <c r="AB73" s="3">
        <v>3</v>
      </c>
      <c r="AC73">
        <f t="shared" si="3"/>
        <v>89</v>
      </c>
      <c r="AD73">
        <f t="shared" si="4"/>
        <v>7921</v>
      </c>
    </row>
    <row r="74" spans="1:30">
      <c r="A74" s="3">
        <v>73</v>
      </c>
      <c r="B74" s="3">
        <v>3</v>
      </c>
      <c r="C74" s="3">
        <v>4</v>
      </c>
      <c r="D74" s="3">
        <v>3</v>
      </c>
      <c r="E74" s="3">
        <v>3</v>
      </c>
      <c r="F74" s="3">
        <v>3</v>
      </c>
      <c r="G74" s="3">
        <v>4</v>
      </c>
      <c r="H74" s="3">
        <v>3</v>
      </c>
      <c r="I74" s="3">
        <v>3</v>
      </c>
      <c r="J74" s="3">
        <v>3</v>
      </c>
      <c r="K74" s="3">
        <v>3</v>
      </c>
      <c r="L74" s="3">
        <v>3</v>
      </c>
      <c r="M74" s="3">
        <v>3</v>
      </c>
      <c r="N74" s="3">
        <v>3</v>
      </c>
      <c r="O74" s="3">
        <v>3</v>
      </c>
      <c r="P74" s="3">
        <v>3</v>
      </c>
      <c r="Q74" s="3">
        <v>3</v>
      </c>
      <c r="R74" s="3">
        <v>3</v>
      </c>
      <c r="S74" s="3">
        <v>4</v>
      </c>
      <c r="T74" s="3">
        <v>3</v>
      </c>
      <c r="U74" s="3">
        <v>4</v>
      </c>
      <c r="V74" s="3">
        <v>4</v>
      </c>
      <c r="W74" s="3">
        <v>4</v>
      </c>
      <c r="X74" s="3">
        <v>4</v>
      </c>
      <c r="Y74" s="3">
        <v>3</v>
      </c>
      <c r="Z74" s="3">
        <v>4</v>
      </c>
      <c r="AA74" s="3">
        <v>4</v>
      </c>
      <c r="AB74" s="3">
        <v>3</v>
      </c>
      <c r="AC74">
        <f t="shared" si="3"/>
        <v>90</v>
      </c>
      <c r="AD74">
        <f t="shared" si="4"/>
        <v>8100</v>
      </c>
    </row>
    <row r="75" spans="1:30">
      <c r="A75" s="3">
        <v>74</v>
      </c>
      <c r="B75" s="3">
        <v>4</v>
      </c>
      <c r="C75" s="3">
        <v>4</v>
      </c>
      <c r="D75" s="3">
        <v>4</v>
      </c>
      <c r="E75" s="3">
        <v>4</v>
      </c>
      <c r="F75" s="3">
        <v>4</v>
      </c>
      <c r="G75" s="3">
        <v>4</v>
      </c>
      <c r="H75" s="3">
        <v>3</v>
      </c>
      <c r="I75" s="3">
        <v>4</v>
      </c>
      <c r="J75" s="3">
        <v>3</v>
      </c>
      <c r="K75" s="3">
        <v>4</v>
      </c>
      <c r="L75" s="3">
        <v>3</v>
      </c>
      <c r="M75" s="3">
        <v>4</v>
      </c>
      <c r="N75" s="3">
        <v>3</v>
      </c>
      <c r="O75" s="3">
        <v>3</v>
      </c>
      <c r="P75" s="3">
        <v>3</v>
      </c>
      <c r="Q75" s="3">
        <v>3</v>
      </c>
      <c r="R75" s="3">
        <v>3</v>
      </c>
      <c r="S75" s="3">
        <v>3</v>
      </c>
      <c r="T75" s="3">
        <v>3</v>
      </c>
      <c r="U75" s="3">
        <v>3</v>
      </c>
      <c r="V75" s="3">
        <v>3</v>
      </c>
      <c r="W75" s="3">
        <v>3</v>
      </c>
      <c r="X75" s="3">
        <v>4</v>
      </c>
      <c r="Y75" s="3">
        <v>4</v>
      </c>
      <c r="Z75" s="3">
        <v>3</v>
      </c>
      <c r="AA75" s="3">
        <v>3</v>
      </c>
      <c r="AB75" s="3">
        <v>4</v>
      </c>
      <c r="AC75">
        <f t="shared" si="3"/>
        <v>93</v>
      </c>
      <c r="AD75">
        <f t="shared" si="4"/>
        <v>8649</v>
      </c>
    </row>
    <row r="76" spans="1:30">
      <c r="A76" s="3">
        <v>75</v>
      </c>
      <c r="B76" s="3">
        <v>3</v>
      </c>
      <c r="C76" s="3">
        <v>4</v>
      </c>
      <c r="D76" s="3">
        <v>3</v>
      </c>
      <c r="E76" s="3">
        <v>3</v>
      </c>
      <c r="F76" s="3">
        <v>3</v>
      </c>
      <c r="G76" s="3">
        <v>3</v>
      </c>
      <c r="H76" s="3">
        <v>3</v>
      </c>
      <c r="I76" s="3">
        <v>4</v>
      </c>
      <c r="J76" s="3">
        <v>3</v>
      </c>
      <c r="K76" s="3">
        <v>3</v>
      </c>
      <c r="L76" s="3">
        <v>3</v>
      </c>
      <c r="M76" s="3">
        <v>2</v>
      </c>
      <c r="N76" s="3">
        <v>3</v>
      </c>
      <c r="O76" s="3">
        <v>3</v>
      </c>
      <c r="P76" s="3">
        <v>3</v>
      </c>
      <c r="Q76" s="3">
        <v>3</v>
      </c>
      <c r="R76" s="3">
        <v>3</v>
      </c>
      <c r="S76" s="3">
        <v>4</v>
      </c>
      <c r="T76" s="3">
        <v>4</v>
      </c>
      <c r="U76" s="3">
        <v>4</v>
      </c>
      <c r="V76" s="3">
        <v>3</v>
      </c>
      <c r="W76" s="3">
        <v>4</v>
      </c>
      <c r="X76" s="3">
        <v>3</v>
      </c>
      <c r="Y76" s="3">
        <v>3</v>
      </c>
      <c r="Z76" s="3">
        <v>3</v>
      </c>
      <c r="AA76" s="3">
        <v>3</v>
      </c>
      <c r="AB76" s="3">
        <v>3</v>
      </c>
      <c r="AC76">
        <f t="shared" si="3"/>
        <v>86</v>
      </c>
      <c r="AD76">
        <f t="shared" si="4"/>
        <v>7396</v>
      </c>
    </row>
    <row r="77" spans="1:30">
      <c r="A77" s="3">
        <v>76</v>
      </c>
      <c r="B77" s="3">
        <v>4</v>
      </c>
      <c r="C77" s="3">
        <v>4</v>
      </c>
      <c r="D77" s="3">
        <v>4</v>
      </c>
      <c r="E77" s="3">
        <v>4</v>
      </c>
      <c r="F77" s="3">
        <v>4</v>
      </c>
      <c r="G77" s="3">
        <v>4</v>
      </c>
      <c r="H77" s="3">
        <v>4</v>
      </c>
      <c r="I77" s="3">
        <v>4</v>
      </c>
      <c r="J77" s="3">
        <v>3</v>
      </c>
      <c r="K77" s="3">
        <v>4</v>
      </c>
      <c r="L77" s="3">
        <v>4</v>
      </c>
      <c r="M77" s="3">
        <v>4</v>
      </c>
      <c r="N77" s="3">
        <v>3</v>
      </c>
      <c r="O77" s="3">
        <v>3</v>
      </c>
      <c r="P77" s="3">
        <v>4</v>
      </c>
      <c r="Q77" s="3">
        <v>3</v>
      </c>
      <c r="R77" s="3">
        <v>4</v>
      </c>
      <c r="S77" s="3">
        <v>3</v>
      </c>
      <c r="T77" s="3">
        <v>4</v>
      </c>
      <c r="U77" s="3">
        <v>4</v>
      </c>
      <c r="V77" s="3">
        <v>4</v>
      </c>
      <c r="W77" s="3">
        <v>4</v>
      </c>
      <c r="X77" s="3">
        <v>3</v>
      </c>
      <c r="Y77" s="3">
        <v>4</v>
      </c>
      <c r="Z77" s="3">
        <v>4</v>
      </c>
      <c r="AA77" s="3">
        <v>4</v>
      </c>
      <c r="AB77" s="3">
        <v>4</v>
      </c>
      <c r="AC77">
        <f t="shared" si="3"/>
        <v>102</v>
      </c>
      <c r="AD77">
        <f t="shared" si="4"/>
        <v>10404</v>
      </c>
    </row>
    <row r="78" spans="1:30">
      <c r="A78" s="3">
        <v>77</v>
      </c>
      <c r="B78" s="3">
        <v>4</v>
      </c>
      <c r="C78" s="3">
        <v>4</v>
      </c>
      <c r="D78" s="3">
        <v>4</v>
      </c>
      <c r="E78" s="3">
        <v>3</v>
      </c>
      <c r="F78" s="3">
        <v>4</v>
      </c>
      <c r="G78" s="3">
        <v>4</v>
      </c>
      <c r="H78" s="3">
        <v>4</v>
      </c>
      <c r="I78" s="3">
        <v>3</v>
      </c>
      <c r="J78" s="3">
        <v>4</v>
      </c>
      <c r="K78" s="3">
        <v>3</v>
      </c>
      <c r="L78" s="3">
        <v>4</v>
      </c>
      <c r="M78" s="3">
        <v>3</v>
      </c>
      <c r="N78" s="3">
        <v>4</v>
      </c>
      <c r="O78" s="3">
        <v>3</v>
      </c>
      <c r="P78" s="3">
        <v>3</v>
      </c>
      <c r="Q78" s="3">
        <v>4</v>
      </c>
      <c r="R78" s="3">
        <v>3</v>
      </c>
      <c r="S78" s="3">
        <v>4</v>
      </c>
      <c r="T78" s="3">
        <v>4</v>
      </c>
      <c r="U78" s="3">
        <v>4</v>
      </c>
      <c r="V78" s="3">
        <v>4</v>
      </c>
      <c r="W78" s="3">
        <v>4</v>
      </c>
      <c r="X78" s="3">
        <v>3</v>
      </c>
      <c r="Y78" s="3">
        <v>3</v>
      </c>
      <c r="Z78" s="3">
        <v>3</v>
      </c>
      <c r="AA78" s="3">
        <v>3</v>
      </c>
      <c r="AB78" s="3">
        <v>3</v>
      </c>
      <c r="AC78">
        <f t="shared" si="3"/>
        <v>96</v>
      </c>
      <c r="AD78">
        <f t="shared" si="4"/>
        <v>9216</v>
      </c>
    </row>
    <row r="79" spans="1:30">
      <c r="A79" s="3">
        <v>78</v>
      </c>
      <c r="B79" s="3">
        <v>4</v>
      </c>
      <c r="C79" s="3">
        <v>4</v>
      </c>
      <c r="D79" s="3">
        <v>3</v>
      </c>
      <c r="E79" s="3">
        <v>3</v>
      </c>
      <c r="F79" s="3">
        <v>3</v>
      </c>
      <c r="G79" s="3">
        <v>4</v>
      </c>
      <c r="H79" s="3">
        <v>4</v>
      </c>
      <c r="I79" s="3">
        <v>4</v>
      </c>
      <c r="J79" s="3">
        <v>4</v>
      </c>
      <c r="K79" s="3">
        <v>2</v>
      </c>
      <c r="L79" s="3">
        <v>3</v>
      </c>
      <c r="M79" s="3">
        <v>4</v>
      </c>
      <c r="N79" s="3">
        <v>3</v>
      </c>
      <c r="O79" s="3">
        <v>4</v>
      </c>
      <c r="P79" s="3">
        <v>4</v>
      </c>
      <c r="Q79" s="3">
        <v>3</v>
      </c>
      <c r="R79" s="3">
        <v>4</v>
      </c>
      <c r="S79" s="3">
        <v>4</v>
      </c>
      <c r="T79" s="3">
        <v>3</v>
      </c>
      <c r="U79" s="3">
        <v>3</v>
      </c>
      <c r="V79" s="3">
        <v>3</v>
      </c>
      <c r="W79" s="3">
        <v>3</v>
      </c>
      <c r="X79" s="3">
        <v>4</v>
      </c>
      <c r="Y79" s="3">
        <v>3</v>
      </c>
      <c r="Z79" s="3">
        <v>4</v>
      </c>
      <c r="AA79" s="3">
        <v>3</v>
      </c>
      <c r="AB79" s="3">
        <v>4</v>
      </c>
      <c r="AC79">
        <f t="shared" si="3"/>
        <v>94</v>
      </c>
      <c r="AD79">
        <f t="shared" si="4"/>
        <v>8836</v>
      </c>
    </row>
    <row r="80" spans="1:30">
      <c r="A80" s="3">
        <v>79</v>
      </c>
      <c r="B80" s="3">
        <v>4</v>
      </c>
      <c r="C80" s="3">
        <v>4</v>
      </c>
      <c r="D80" s="3">
        <v>4</v>
      </c>
      <c r="E80" s="3">
        <v>4</v>
      </c>
      <c r="F80" s="3">
        <v>3</v>
      </c>
      <c r="G80" s="3">
        <v>3</v>
      </c>
      <c r="H80" s="3">
        <v>3</v>
      </c>
      <c r="I80" s="3">
        <v>3</v>
      </c>
      <c r="J80" s="3">
        <v>3</v>
      </c>
      <c r="K80" s="3">
        <v>3</v>
      </c>
      <c r="L80" s="3">
        <v>3</v>
      </c>
      <c r="M80" s="3">
        <v>3</v>
      </c>
      <c r="N80" s="3">
        <v>3</v>
      </c>
      <c r="O80" s="3">
        <v>3</v>
      </c>
      <c r="P80" s="3">
        <v>3</v>
      </c>
      <c r="Q80" s="3">
        <v>3</v>
      </c>
      <c r="R80" s="3">
        <v>3</v>
      </c>
      <c r="S80" s="3">
        <v>3</v>
      </c>
      <c r="T80" s="3">
        <v>3</v>
      </c>
      <c r="U80" s="3">
        <v>3</v>
      </c>
      <c r="V80" s="3">
        <v>3</v>
      </c>
      <c r="W80" s="3">
        <v>3</v>
      </c>
      <c r="X80" s="3">
        <v>3</v>
      </c>
      <c r="Y80" s="3">
        <v>4</v>
      </c>
      <c r="Z80" s="3">
        <v>4</v>
      </c>
      <c r="AA80" s="3">
        <v>4</v>
      </c>
      <c r="AB80" s="3">
        <v>4</v>
      </c>
      <c r="AC80">
        <f t="shared" si="3"/>
        <v>89</v>
      </c>
      <c r="AD80">
        <f t="shared" si="4"/>
        <v>7921</v>
      </c>
    </row>
    <row r="81" spans="1:34">
      <c r="A81" s="3">
        <v>80</v>
      </c>
      <c r="B81" s="3">
        <v>3</v>
      </c>
      <c r="C81" s="3">
        <v>3</v>
      </c>
      <c r="D81" s="3">
        <v>3</v>
      </c>
      <c r="E81" s="3">
        <v>3</v>
      </c>
      <c r="F81" s="3">
        <v>3</v>
      </c>
      <c r="G81" s="3">
        <v>3</v>
      </c>
      <c r="H81" s="3">
        <v>3</v>
      </c>
      <c r="I81" s="3">
        <v>3</v>
      </c>
      <c r="J81" s="3">
        <v>3</v>
      </c>
      <c r="K81" s="3">
        <v>3</v>
      </c>
      <c r="L81" s="3">
        <v>3</v>
      </c>
      <c r="M81" s="3">
        <v>3</v>
      </c>
      <c r="N81" s="3">
        <v>3</v>
      </c>
      <c r="O81" s="3">
        <v>2</v>
      </c>
      <c r="P81" s="3">
        <v>4</v>
      </c>
      <c r="Q81" s="3">
        <v>4</v>
      </c>
      <c r="R81" s="3">
        <v>3</v>
      </c>
      <c r="S81" s="3">
        <v>3</v>
      </c>
      <c r="T81" s="3">
        <v>3</v>
      </c>
      <c r="U81" s="3">
        <v>3</v>
      </c>
      <c r="V81" s="3">
        <v>3</v>
      </c>
      <c r="W81" s="3">
        <v>3</v>
      </c>
      <c r="X81" s="3">
        <v>3</v>
      </c>
      <c r="Y81" s="3">
        <v>3</v>
      </c>
      <c r="Z81" s="3">
        <v>3</v>
      </c>
      <c r="AA81" s="3">
        <v>3</v>
      </c>
      <c r="AB81" s="3">
        <v>3</v>
      </c>
      <c r="AC81">
        <f t="shared" si="3"/>
        <v>82</v>
      </c>
      <c r="AD81">
        <f t="shared" si="4"/>
        <v>6724</v>
      </c>
    </row>
    <row r="82" spans="1:34">
      <c r="A82" t="s">
        <v>67</v>
      </c>
      <c r="B82" s="8">
        <f>VAR(B2:B81)</f>
        <v>0.24287974683544303</v>
      </c>
      <c r="C82" s="8">
        <f t="shared" ref="C82:P82" si="5">VAR(C2:C81)</f>
        <v>0.19604430379746779</v>
      </c>
      <c r="D82" s="8">
        <f t="shared" si="5"/>
        <v>0.23797468354430323</v>
      </c>
      <c r="E82" s="8">
        <f t="shared" si="5"/>
        <v>0.20743670886076007</v>
      </c>
      <c r="F82" s="8">
        <f t="shared" si="5"/>
        <v>0.2175632911392405</v>
      </c>
      <c r="G82" s="8">
        <f t="shared" si="5"/>
        <v>0.25174050632911449</v>
      </c>
      <c r="H82" s="8">
        <f t="shared" si="5"/>
        <v>0.31629746835442979</v>
      </c>
      <c r="I82" s="8">
        <f t="shared" si="5"/>
        <v>0.24034810126582221</v>
      </c>
      <c r="J82" s="8">
        <f t="shared" si="5"/>
        <v>0.23037974683544363</v>
      </c>
      <c r="K82" s="8">
        <f t="shared" si="5"/>
        <v>0.35427215189873362</v>
      </c>
      <c r="L82" s="8">
        <f t="shared" si="5"/>
        <v>0.3530063291139246</v>
      </c>
      <c r="M82" s="8">
        <f t="shared" si="5"/>
        <v>0.37958860759493612</v>
      </c>
      <c r="N82" s="8">
        <f t="shared" si="5"/>
        <v>0.30363924050632851</v>
      </c>
      <c r="O82" s="8">
        <f t="shared" si="5"/>
        <v>0.42642405063291139</v>
      </c>
      <c r="P82" s="8">
        <f t="shared" si="5"/>
        <v>0.25933544303797412</v>
      </c>
      <c r="Q82" s="8">
        <f t="shared" ref="Q82:AB82" si="6">VAR(Q2:Q81)</f>
        <v>0.35427215189873362</v>
      </c>
      <c r="R82" s="8">
        <f t="shared" si="6"/>
        <v>0.35189873417721462</v>
      </c>
      <c r="S82" s="8">
        <f t="shared" si="6"/>
        <v>0.23401898734177157</v>
      </c>
      <c r="T82" s="8">
        <f t="shared" si="6"/>
        <v>0.22215189873417665</v>
      </c>
      <c r="U82" s="8">
        <f t="shared" si="6"/>
        <v>0.24287974683544303</v>
      </c>
      <c r="V82" s="8">
        <f t="shared" si="6"/>
        <v>0.35189873417721462</v>
      </c>
      <c r="W82" s="8">
        <f t="shared" si="6"/>
        <v>0.23037974683544363</v>
      </c>
      <c r="X82" s="8">
        <f t="shared" si="6"/>
        <v>0.35379746835443093</v>
      </c>
      <c r="Y82" s="8">
        <f t="shared" si="6"/>
        <v>0.31898734177215249</v>
      </c>
      <c r="Z82" s="8">
        <f t="shared" si="6"/>
        <v>0.29810126582278423</v>
      </c>
      <c r="AA82" s="8">
        <f t="shared" si="6"/>
        <v>0.29367088607594993</v>
      </c>
      <c r="AB82" s="8">
        <f t="shared" si="6"/>
        <v>0.24303797468354488</v>
      </c>
      <c r="AC82" s="21">
        <f>SUM(AC2:AC81)</f>
        <v>7786</v>
      </c>
      <c r="AD82" s="32">
        <f>SUM(AD2:AD81)</f>
        <v>759544</v>
      </c>
    </row>
    <row r="84" spans="1:34">
      <c r="A84" t="s">
        <v>65</v>
      </c>
      <c r="B84" s="3">
        <v>80</v>
      </c>
    </row>
    <row r="85" spans="1:34">
      <c r="A85" t="s">
        <v>66</v>
      </c>
      <c r="B85" s="8">
        <f>B84/(B84-1)</f>
        <v>1.0126582278481013</v>
      </c>
    </row>
    <row r="89" spans="1:34" ht="15.75">
      <c r="B89" s="70" t="s">
        <v>110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2"/>
      <c r="S89" s="70" t="s">
        <v>49</v>
      </c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2"/>
    </row>
    <row r="90" spans="1:34" ht="15.75">
      <c r="B90" s="15">
        <v>4</v>
      </c>
      <c r="C90" s="15">
        <v>3</v>
      </c>
      <c r="D90" s="15">
        <v>4</v>
      </c>
      <c r="E90" s="15">
        <v>4</v>
      </c>
      <c r="F90" s="15">
        <v>4</v>
      </c>
      <c r="G90" s="15">
        <v>3</v>
      </c>
      <c r="H90" s="15">
        <v>4</v>
      </c>
      <c r="I90" s="15">
        <v>4</v>
      </c>
      <c r="J90" s="15">
        <v>4</v>
      </c>
      <c r="K90" s="15">
        <v>4</v>
      </c>
      <c r="L90" s="15">
        <v>3</v>
      </c>
      <c r="M90" s="15">
        <v>4</v>
      </c>
      <c r="N90" s="15">
        <v>3</v>
      </c>
      <c r="O90" s="15">
        <v>4</v>
      </c>
      <c r="P90" s="15">
        <v>3</v>
      </c>
      <c r="Q90" s="15">
        <v>4</v>
      </c>
      <c r="S90" s="15">
        <v>87</v>
      </c>
      <c r="T90" s="15">
        <v>96</v>
      </c>
      <c r="U90" s="15">
        <v>95</v>
      </c>
      <c r="V90" s="15">
        <v>103</v>
      </c>
      <c r="W90" s="15">
        <v>104</v>
      </c>
      <c r="X90" s="15">
        <v>93</v>
      </c>
      <c r="Y90" s="15">
        <v>96</v>
      </c>
      <c r="Z90" s="15">
        <v>102</v>
      </c>
      <c r="AA90" s="15">
        <v>98</v>
      </c>
      <c r="AB90" s="15">
        <v>99</v>
      </c>
      <c r="AC90" s="15">
        <v>96</v>
      </c>
      <c r="AD90" s="15">
        <v>97</v>
      </c>
      <c r="AE90" s="15">
        <v>100</v>
      </c>
      <c r="AF90" s="15">
        <v>99</v>
      </c>
      <c r="AG90" s="15">
        <v>94</v>
      </c>
      <c r="AH90" s="15">
        <v>97</v>
      </c>
    </row>
    <row r="91" spans="1:34" ht="15.75">
      <c r="B91" s="15">
        <v>3</v>
      </c>
      <c r="C91" s="15">
        <v>3</v>
      </c>
      <c r="D91" s="15">
        <v>4</v>
      </c>
      <c r="E91" s="15">
        <v>3</v>
      </c>
      <c r="F91" s="15">
        <v>4</v>
      </c>
      <c r="G91" s="15">
        <v>4</v>
      </c>
      <c r="H91" s="15">
        <v>4</v>
      </c>
      <c r="I91" s="15">
        <v>4</v>
      </c>
      <c r="J91" s="15">
        <v>4</v>
      </c>
      <c r="K91" s="15">
        <v>4</v>
      </c>
      <c r="L91" s="15">
        <v>4</v>
      </c>
      <c r="M91" s="15">
        <v>4</v>
      </c>
      <c r="N91" s="15">
        <v>4</v>
      </c>
      <c r="O91" s="15">
        <v>4</v>
      </c>
      <c r="P91" s="15">
        <v>2</v>
      </c>
      <c r="Q91" s="15">
        <v>4</v>
      </c>
      <c r="S91" s="15">
        <v>92</v>
      </c>
      <c r="T91" s="15">
        <v>103</v>
      </c>
      <c r="U91" s="15">
        <v>102</v>
      </c>
      <c r="V91" s="15">
        <v>94</v>
      </c>
      <c r="W91" s="15">
        <v>98</v>
      </c>
      <c r="X91" s="15">
        <v>107</v>
      </c>
      <c r="Y91" s="15">
        <v>101</v>
      </c>
      <c r="Z91" s="15">
        <v>100</v>
      </c>
      <c r="AA91" s="15">
        <v>101</v>
      </c>
      <c r="AB91" s="15">
        <v>97</v>
      </c>
      <c r="AC91" s="15">
        <v>102</v>
      </c>
      <c r="AD91" s="15">
        <v>101</v>
      </c>
      <c r="AE91" s="15">
        <v>100</v>
      </c>
      <c r="AF91" s="15">
        <v>101</v>
      </c>
      <c r="AG91" s="15">
        <v>99</v>
      </c>
      <c r="AH91" s="15">
        <v>102</v>
      </c>
    </row>
    <row r="92" spans="1:34" ht="15.75">
      <c r="B92" s="15">
        <v>3</v>
      </c>
      <c r="C92" s="15">
        <v>4</v>
      </c>
      <c r="D92" s="15">
        <v>3</v>
      </c>
      <c r="E92" s="15">
        <v>4</v>
      </c>
      <c r="F92" s="15">
        <v>4</v>
      </c>
      <c r="G92" s="15">
        <v>3</v>
      </c>
      <c r="H92" s="15">
        <v>4</v>
      </c>
      <c r="I92" s="15">
        <v>3</v>
      </c>
      <c r="J92" s="15">
        <v>4</v>
      </c>
      <c r="K92" s="15">
        <v>4</v>
      </c>
      <c r="L92" s="15">
        <v>4</v>
      </c>
      <c r="M92" s="15">
        <v>4</v>
      </c>
      <c r="N92" s="15">
        <v>3</v>
      </c>
      <c r="O92" s="15">
        <v>4</v>
      </c>
      <c r="P92" s="15">
        <v>4</v>
      </c>
      <c r="Q92" s="15">
        <v>4</v>
      </c>
      <c r="S92" s="15">
        <v>103</v>
      </c>
      <c r="T92" s="15">
        <v>102</v>
      </c>
      <c r="U92" s="15">
        <v>97</v>
      </c>
      <c r="V92" s="15">
        <v>99</v>
      </c>
      <c r="W92" s="15">
        <v>102</v>
      </c>
      <c r="X92" s="15">
        <v>98</v>
      </c>
      <c r="Y92" s="15">
        <v>96</v>
      </c>
      <c r="Z92" s="15">
        <v>103</v>
      </c>
      <c r="AA92" s="15">
        <v>99</v>
      </c>
      <c r="AB92" s="15">
        <v>99</v>
      </c>
      <c r="AC92" s="15">
        <v>102</v>
      </c>
      <c r="AD92" s="15">
        <v>99</v>
      </c>
      <c r="AE92" s="15">
        <v>95</v>
      </c>
      <c r="AF92" s="15">
        <v>103</v>
      </c>
      <c r="AG92" s="15">
        <v>98</v>
      </c>
      <c r="AH92" s="15">
        <v>96</v>
      </c>
    </row>
    <row r="93" spans="1:34" ht="15.75">
      <c r="B93" s="15">
        <v>4</v>
      </c>
      <c r="C93" s="15">
        <v>4</v>
      </c>
      <c r="D93" s="15">
        <v>4</v>
      </c>
      <c r="E93" s="15">
        <v>4</v>
      </c>
      <c r="F93" s="15">
        <v>4</v>
      </c>
      <c r="G93" s="15">
        <v>4</v>
      </c>
      <c r="H93" s="15">
        <v>4</v>
      </c>
      <c r="I93" s="15">
        <v>4</v>
      </c>
      <c r="J93" s="15">
        <v>4</v>
      </c>
      <c r="K93" s="15">
        <v>3</v>
      </c>
      <c r="L93" s="15">
        <v>4</v>
      </c>
      <c r="M93" s="15">
        <v>3</v>
      </c>
      <c r="N93" s="15">
        <v>4</v>
      </c>
      <c r="O93" s="15">
        <v>4</v>
      </c>
      <c r="P93" s="15">
        <v>3</v>
      </c>
      <c r="Q93" s="15">
        <v>4</v>
      </c>
      <c r="S93" s="15">
        <v>101</v>
      </c>
      <c r="T93" s="15">
        <v>97</v>
      </c>
      <c r="U93" s="15">
        <v>98</v>
      </c>
      <c r="V93" s="15">
        <v>103</v>
      </c>
      <c r="W93" s="15">
        <v>100</v>
      </c>
      <c r="X93" s="15">
        <v>99</v>
      </c>
      <c r="Y93" s="15">
        <v>103</v>
      </c>
      <c r="Z93" s="15">
        <v>101</v>
      </c>
      <c r="AA93" s="15">
        <v>97</v>
      </c>
      <c r="AB93" s="15">
        <v>98</v>
      </c>
      <c r="AC93" s="15">
        <v>101</v>
      </c>
      <c r="AD93" s="15">
        <v>94</v>
      </c>
      <c r="AE93" s="15">
        <v>96</v>
      </c>
      <c r="AF93" s="15">
        <v>98</v>
      </c>
      <c r="AG93" s="15">
        <v>96</v>
      </c>
      <c r="AH93" s="15">
        <v>93</v>
      </c>
    </row>
    <row r="94" spans="1:34" ht="15.75">
      <c r="B94" s="15">
        <v>3</v>
      </c>
      <c r="C94" s="15">
        <v>3</v>
      </c>
      <c r="D94" s="15">
        <v>3</v>
      </c>
      <c r="E94" s="15">
        <v>4</v>
      </c>
      <c r="F94" s="15">
        <v>3</v>
      </c>
      <c r="G94" s="15">
        <v>3</v>
      </c>
      <c r="H94" s="15">
        <v>4</v>
      </c>
      <c r="I94" s="15">
        <v>4</v>
      </c>
      <c r="J94" s="15">
        <v>3</v>
      </c>
      <c r="K94" s="15">
        <v>4</v>
      </c>
      <c r="L94" s="15">
        <v>3</v>
      </c>
      <c r="M94" s="15">
        <v>4</v>
      </c>
      <c r="N94" s="15">
        <v>4</v>
      </c>
      <c r="O94" s="15">
        <v>4</v>
      </c>
      <c r="P94" s="15">
        <v>4</v>
      </c>
      <c r="Q94" s="15">
        <v>3</v>
      </c>
      <c r="S94" s="15">
        <v>87</v>
      </c>
      <c r="T94" s="15">
        <v>92</v>
      </c>
      <c r="U94" s="15">
        <v>92</v>
      </c>
      <c r="V94" s="15">
        <v>94</v>
      </c>
      <c r="W94" s="15">
        <v>90</v>
      </c>
      <c r="X94" s="15">
        <v>91</v>
      </c>
      <c r="Y94" s="15">
        <v>97</v>
      </c>
      <c r="Z94" s="15">
        <v>89</v>
      </c>
      <c r="AA94" s="15">
        <v>90</v>
      </c>
      <c r="AB94" s="15">
        <v>93</v>
      </c>
      <c r="AC94" s="15">
        <v>86</v>
      </c>
      <c r="AD94" s="15">
        <v>102</v>
      </c>
      <c r="AE94" s="15">
        <v>96</v>
      </c>
      <c r="AF94" s="15">
        <v>94</v>
      </c>
      <c r="AG94" s="15">
        <v>89</v>
      </c>
      <c r="AH94" s="15">
        <v>82</v>
      </c>
    </row>
    <row r="95" spans="1:34" ht="15.75">
      <c r="B95" s="70" t="s">
        <v>68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70">
        <f>SUM(B90:Q94)</f>
        <v>294</v>
      </c>
      <c r="Q95" s="72"/>
      <c r="S95" s="70" t="s">
        <v>78</v>
      </c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2"/>
      <c r="AG95" s="70">
        <f>SUM(S90:AH94)</f>
        <v>7786</v>
      </c>
      <c r="AH95" s="72"/>
    </row>
    <row r="96" spans="1:34" ht="15.7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</row>
    <row r="97" spans="2:34" ht="18.75">
      <c r="B97" s="70" t="s">
        <v>3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2"/>
      <c r="S97" s="70" t="s">
        <v>79</v>
      </c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2"/>
    </row>
    <row r="98" spans="2:34" ht="15.75">
      <c r="B98" s="15">
        <f>B90^2</f>
        <v>16</v>
      </c>
      <c r="C98" s="15">
        <f t="shared" ref="C98:Q98" si="7">C90^2</f>
        <v>9</v>
      </c>
      <c r="D98" s="15">
        <f t="shared" si="7"/>
        <v>16</v>
      </c>
      <c r="E98" s="15">
        <f t="shared" si="7"/>
        <v>16</v>
      </c>
      <c r="F98" s="15">
        <f t="shared" si="7"/>
        <v>16</v>
      </c>
      <c r="G98" s="15">
        <f t="shared" si="7"/>
        <v>9</v>
      </c>
      <c r="H98" s="15">
        <f t="shared" si="7"/>
        <v>16</v>
      </c>
      <c r="I98" s="15">
        <f t="shared" si="7"/>
        <v>16</v>
      </c>
      <c r="J98" s="15">
        <f t="shared" si="7"/>
        <v>16</v>
      </c>
      <c r="K98" s="15">
        <f t="shared" si="7"/>
        <v>16</v>
      </c>
      <c r="L98" s="15">
        <f t="shared" si="7"/>
        <v>9</v>
      </c>
      <c r="M98" s="15">
        <f t="shared" si="7"/>
        <v>16</v>
      </c>
      <c r="N98" s="15">
        <f t="shared" si="7"/>
        <v>9</v>
      </c>
      <c r="O98" s="15">
        <f t="shared" si="7"/>
        <v>16</v>
      </c>
      <c r="P98" s="15">
        <f t="shared" si="7"/>
        <v>9</v>
      </c>
      <c r="Q98" s="15">
        <f t="shared" si="7"/>
        <v>16</v>
      </c>
      <c r="S98" s="15">
        <f>S90^2</f>
        <v>7569</v>
      </c>
      <c r="T98" s="15">
        <f t="shared" ref="T98:AH98" si="8">T90^2</f>
        <v>9216</v>
      </c>
      <c r="U98" s="15">
        <f t="shared" si="8"/>
        <v>9025</v>
      </c>
      <c r="V98" s="15">
        <f t="shared" si="8"/>
        <v>10609</v>
      </c>
      <c r="W98" s="15">
        <f t="shared" si="8"/>
        <v>10816</v>
      </c>
      <c r="X98" s="15">
        <f t="shared" si="8"/>
        <v>8649</v>
      </c>
      <c r="Y98" s="15">
        <f t="shared" si="8"/>
        <v>9216</v>
      </c>
      <c r="Z98" s="15">
        <f t="shared" si="8"/>
        <v>10404</v>
      </c>
      <c r="AA98" s="15">
        <f t="shared" si="8"/>
        <v>9604</v>
      </c>
      <c r="AB98" s="15">
        <f t="shared" si="8"/>
        <v>9801</v>
      </c>
      <c r="AC98" s="15">
        <f t="shared" si="8"/>
        <v>9216</v>
      </c>
      <c r="AD98" s="15">
        <f t="shared" si="8"/>
        <v>9409</v>
      </c>
      <c r="AE98" s="15">
        <f t="shared" si="8"/>
        <v>10000</v>
      </c>
      <c r="AF98" s="15">
        <f t="shared" si="8"/>
        <v>9801</v>
      </c>
      <c r="AG98" s="15">
        <f t="shared" si="8"/>
        <v>8836</v>
      </c>
      <c r="AH98" s="15">
        <f t="shared" si="8"/>
        <v>9409</v>
      </c>
    </row>
    <row r="99" spans="2:34" ht="15.75">
      <c r="B99" s="15">
        <f t="shared" ref="B99:Q99" si="9">B91^2</f>
        <v>9</v>
      </c>
      <c r="C99" s="15">
        <f t="shared" si="9"/>
        <v>9</v>
      </c>
      <c r="D99" s="15">
        <f t="shared" si="9"/>
        <v>16</v>
      </c>
      <c r="E99" s="15">
        <f t="shared" si="9"/>
        <v>9</v>
      </c>
      <c r="F99" s="15">
        <f t="shared" si="9"/>
        <v>16</v>
      </c>
      <c r="G99" s="15">
        <f t="shared" si="9"/>
        <v>16</v>
      </c>
      <c r="H99" s="15">
        <f t="shared" si="9"/>
        <v>16</v>
      </c>
      <c r="I99" s="15">
        <f t="shared" si="9"/>
        <v>16</v>
      </c>
      <c r="J99" s="15">
        <f t="shared" si="9"/>
        <v>16</v>
      </c>
      <c r="K99" s="15">
        <f t="shared" si="9"/>
        <v>16</v>
      </c>
      <c r="L99" s="15">
        <f t="shared" si="9"/>
        <v>16</v>
      </c>
      <c r="M99" s="15">
        <f t="shared" si="9"/>
        <v>16</v>
      </c>
      <c r="N99" s="15">
        <f t="shared" si="9"/>
        <v>16</v>
      </c>
      <c r="O99" s="15">
        <f t="shared" si="9"/>
        <v>16</v>
      </c>
      <c r="P99" s="15">
        <f t="shared" si="9"/>
        <v>4</v>
      </c>
      <c r="Q99" s="15">
        <f t="shared" si="9"/>
        <v>16</v>
      </c>
      <c r="S99" s="15">
        <f t="shared" ref="S99:AH99" si="10">S91^2</f>
        <v>8464</v>
      </c>
      <c r="T99" s="15">
        <f t="shared" si="10"/>
        <v>10609</v>
      </c>
      <c r="U99" s="15">
        <f t="shared" si="10"/>
        <v>10404</v>
      </c>
      <c r="V99" s="15">
        <f t="shared" si="10"/>
        <v>8836</v>
      </c>
      <c r="W99" s="15">
        <f t="shared" si="10"/>
        <v>9604</v>
      </c>
      <c r="X99" s="15">
        <f t="shared" si="10"/>
        <v>11449</v>
      </c>
      <c r="Y99" s="15">
        <f t="shared" si="10"/>
        <v>10201</v>
      </c>
      <c r="Z99" s="15">
        <f t="shared" si="10"/>
        <v>10000</v>
      </c>
      <c r="AA99" s="15">
        <f t="shared" si="10"/>
        <v>10201</v>
      </c>
      <c r="AB99" s="15">
        <f t="shared" si="10"/>
        <v>9409</v>
      </c>
      <c r="AC99" s="15">
        <f t="shared" si="10"/>
        <v>10404</v>
      </c>
      <c r="AD99" s="15">
        <f t="shared" si="10"/>
        <v>10201</v>
      </c>
      <c r="AE99" s="15">
        <f t="shared" si="10"/>
        <v>10000</v>
      </c>
      <c r="AF99" s="15">
        <f t="shared" si="10"/>
        <v>10201</v>
      </c>
      <c r="AG99" s="15">
        <f t="shared" si="10"/>
        <v>9801</v>
      </c>
      <c r="AH99" s="15">
        <f t="shared" si="10"/>
        <v>10404</v>
      </c>
    </row>
    <row r="100" spans="2:34" ht="15.75">
      <c r="B100" s="15">
        <f t="shared" ref="B100:Q100" si="11">B92^2</f>
        <v>9</v>
      </c>
      <c r="C100" s="15">
        <f t="shared" si="11"/>
        <v>16</v>
      </c>
      <c r="D100" s="15">
        <f t="shared" si="11"/>
        <v>9</v>
      </c>
      <c r="E100" s="15">
        <f t="shared" si="11"/>
        <v>16</v>
      </c>
      <c r="F100" s="15">
        <f t="shared" si="11"/>
        <v>16</v>
      </c>
      <c r="G100" s="15">
        <f t="shared" si="11"/>
        <v>9</v>
      </c>
      <c r="H100" s="15">
        <f t="shared" si="11"/>
        <v>16</v>
      </c>
      <c r="I100" s="15">
        <f t="shared" si="11"/>
        <v>9</v>
      </c>
      <c r="J100" s="15">
        <f t="shared" si="11"/>
        <v>16</v>
      </c>
      <c r="K100" s="15">
        <f t="shared" si="11"/>
        <v>16</v>
      </c>
      <c r="L100" s="15">
        <f t="shared" si="11"/>
        <v>16</v>
      </c>
      <c r="M100" s="15">
        <f t="shared" si="11"/>
        <v>16</v>
      </c>
      <c r="N100" s="15">
        <f t="shared" si="11"/>
        <v>9</v>
      </c>
      <c r="O100" s="15">
        <f t="shared" si="11"/>
        <v>16</v>
      </c>
      <c r="P100" s="15">
        <f t="shared" si="11"/>
        <v>16</v>
      </c>
      <c r="Q100" s="15">
        <f t="shared" si="11"/>
        <v>16</v>
      </c>
      <c r="S100" s="15">
        <f t="shared" ref="S100:AH100" si="12">S92^2</f>
        <v>10609</v>
      </c>
      <c r="T100" s="15">
        <f t="shared" si="12"/>
        <v>10404</v>
      </c>
      <c r="U100" s="15">
        <f t="shared" si="12"/>
        <v>9409</v>
      </c>
      <c r="V100" s="15">
        <f t="shared" si="12"/>
        <v>9801</v>
      </c>
      <c r="W100" s="15">
        <f t="shared" si="12"/>
        <v>10404</v>
      </c>
      <c r="X100" s="15">
        <f t="shared" si="12"/>
        <v>9604</v>
      </c>
      <c r="Y100" s="15">
        <f t="shared" si="12"/>
        <v>9216</v>
      </c>
      <c r="Z100" s="15">
        <f t="shared" si="12"/>
        <v>10609</v>
      </c>
      <c r="AA100" s="15">
        <f t="shared" si="12"/>
        <v>9801</v>
      </c>
      <c r="AB100" s="15">
        <f t="shared" si="12"/>
        <v>9801</v>
      </c>
      <c r="AC100" s="15">
        <f t="shared" si="12"/>
        <v>10404</v>
      </c>
      <c r="AD100" s="15">
        <f t="shared" si="12"/>
        <v>9801</v>
      </c>
      <c r="AE100" s="15">
        <f t="shared" si="12"/>
        <v>9025</v>
      </c>
      <c r="AF100" s="15">
        <f t="shared" si="12"/>
        <v>10609</v>
      </c>
      <c r="AG100" s="15">
        <f t="shared" si="12"/>
        <v>9604</v>
      </c>
      <c r="AH100" s="15">
        <f t="shared" si="12"/>
        <v>9216</v>
      </c>
    </row>
    <row r="101" spans="2:34" ht="15.75">
      <c r="B101" s="15">
        <f t="shared" ref="B101:Q101" si="13">B93^2</f>
        <v>16</v>
      </c>
      <c r="C101" s="15">
        <f t="shared" si="13"/>
        <v>16</v>
      </c>
      <c r="D101" s="15">
        <f t="shared" si="13"/>
        <v>16</v>
      </c>
      <c r="E101" s="15">
        <f t="shared" si="13"/>
        <v>16</v>
      </c>
      <c r="F101" s="15">
        <f t="shared" si="13"/>
        <v>16</v>
      </c>
      <c r="G101" s="15">
        <f t="shared" si="13"/>
        <v>16</v>
      </c>
      <c r="H101" s="15">
        <f t="shared" si="13"/>
        <v>16</v>
      </c>
      <c r="I101" s="15">
        <f t="shared" si="13"/>
        <v>16</v>
      </c>
      <c r="J101" s="15">
        <f t="shared" si="13"/>
        <v>16</v>
      </c>
      <c r="K101" s="15">
        <f t="shared" si="13"/>
        <v>9</v>
      </c>
      <c r="L101" s="15">
        <f t="shared" si="13"/>
        <v>16</v>
      </c>
      <c r="M101" s="15">
        <f t="shared" si="13"/>
        <v>9</v>
      </c>
      <c r="N101" s="15">
        <f t="shared" si="13"/>
        <v>16</v>
      </c>
      <c r="O101" s="15">
        <f t="shared" si="13"/>
        <v>16</v>
      </c>
      <c r="P101" s="15">
        <f t="shared" si="13"/>
        <v>9</v>
      </c>
      <c r="Q101" s="15">
        <f t="shared" si="13"/>
        <v>16</v>
      </c>
      <c r="S101" s="15">
        <f t="shared" ref="S101:AH101" si="14">S93^2</f>
        <v>10201</v>
      </c>
      <c r="T101" s="15">
        <f t="shared" si="14"/>
        <v>9409</v>
      </c>
      <c r="U101" s="15">
        <f t="shared" si="14"/>
        <v>9604</v>
      </c>
      <c r="V101" s="15">
        <f t="shared" si="14"/>
        <v>10609</v>
      </c>
      <c r="W101" s="15">
        <f t="shared" si="14"/>
        <v>10000</v>
      </c>
      <c r="X101" s="15">
        <f t="shared" si="14"/>
        <v>9801</v>
      </c>
      <c r="Y101" s="15">
        <f t="shared" si="14"/>
        <v>10609</v>
      </c>
      <c r="Z101" s="15">
        <f t="shared" si="14"/>
        <v>10201</v>
      </c>
      <c r="AA101" s="15">
        <f t="shared" si="14"/>
        <v>9409</v>
      </c>
      <c r="AB101" s="15">
        <f t="shared" si="14"/>
        <v>9604</v>
      </c>
      <c r="AC101" s="15">
        <f t="shared" si="14"/>
        <v>10201</v>
      </c>
      <c r="AD101" s="15">
        <f t="shared" si="14"/>
        <v>8836</v>
      </c>
      <c r="AE101" s="15">
        <f t="shared" si="14"/>
        <v>9216</v>
      </c>
      <c r="AF101" s="15">
        <f t="shared" si="14"/>
        <v>9604</v>
      </c>
      <c r="AG101" s="15">
        <f t="shared" si="14"/>
        <v>9216</v>
      </c>
      <c r="AH101" s="15">
        <f t="shared" si="14"/>
        <v>8649</v>
      </c>
    </row>
    <row r="102" spans="2:34" ht="15.75">
      <c r="B102" s="15">
        <f t="shared" ref="B102:Q102" si="15">B94^2</f>
        <v>9</v>
      </c>
      <c r="C102" s="15">
        <f t="shared" si="15"/>
        <v>9</v>
      </c>
      <c r="D102" s="15">
        <f t="shared" si="15"/>
        <v>9</v>
      </c>
      <c r="E102" s="15">
        <f t="shared" si="15"/>
        <v>16</v>
      </c>
      <c r="F102" s="15">
        <f t="shared" si="15"/>
        <v>9</v>
      </c>
      <c r="G102" s="15">
        <f t="shared" si="15"/>
        <v>9</v>
      </c>
      <c r="H102" s="15">
        <f t="shared" si="15"/>
        <v>16</v>
      </c>
      <c r="I102" s="15">
        <f t="shared" si="15"/>
        <v>16</v>
      </c>
      <c r="J102" s="15">
        <f t="shared" si="15"/>
        <v>9</v>
      </c>
      <c r="K102" s="15">
        <f t="shared" si="15"/>
        <v>16</v>
      </c>
      <c r="L102" s="15">
        <f t="shared" si="15"/>
        <v>9</v>
      </c>
      <c r="M102" s="15">
        <f t="shared" si="15"/>
        <v>16</v>
      </c>
      <c r="N102" s="15">
        <f t="shared" si="15"/>
        <v>16</v>
      </c>
      <c r="O102" s="15">
        <f t="shared" si="15"/>
        <v>16</v>
      </c>
      <c r="P102" s="15">
        <f t="shared" si="15"/>
        <v>16</v>
      </c>
      <c r="Q102" s="15">
        <f t="shared" si="15"/>
        <v>9</v>
      </c>
      <c r="S102" s="15">
        <f t="shared" ref="S102:AH102" si="16">S94^2</f>
        <v>7569</v>
      </c>
      <c r="T102" s="15">
        <f t="shared" si="16"/>
        <v>8464</v>
      </c>
      <c r="U102" s="15">
        <f t="shared" si="16"/>
        <v>8464</v>
      </c>
      <c r="V102" s="15">
        <f t="shared" si="16"/>
        <v>8836</v>
      </c>
      <c r="W102" s="15">
        <f t="shared" si="16"/>
        <v>8100</v>
      </c>
      <c r="X102" s="15">
        <f t="shared" si="16"/>
        <v>8281</v>
      </c>
      <c r="Y102" s="15">
        <f t="shared" si="16"/>
        <v>9409</v>
      </c>
      <c r="Z102" s="15">
        <f t="shared" si="16"/>
        <v>7921</v>
      </c>
      <c r="AA102" s="15">
        <f t="shared" si="16"/>
        <v>8100</v>
      </c>
      <c r="AB102" s="15">
        <f t="shared" si="16"/>
        <v>8649</v>
      </c>
      <c r="AC102" s="15">
        <f t="shared" si="16"/>
        <v>7396</v>
      </c>
      <c r="AD102" s="15">
        <f t="shared" si="16"/>
        <v>10404</v>
      </c>
      <c r="AE102" s="15">
        <f t="shared" si="16"/>
        <v>9216</v>
      </c>
      <c r="AF102" s="15">
        <f t="shared" si="16"/>
        <v>8836</v>
      </c>
      <c r="AG102" s="15">
        <f t="shared" si="16"/>
        <v>7921</v>
      </c>
      <c r="AH102" s="15">
        <f t="shared" si="16"/>
        <v>6724</v>
      </c>
    </row>
    <row r="103" spans="2:34" ht="18.75">
      <c r="B103" s="70" t="s">
        <v>69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70">
        <f>SUM(B98:Q102)</f>
        <v>1100</v>
      </c>
      <c r="Q103" s="72"/>
      <c r="S103" s="70" t="s">
        <v>80</v>
      </c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2"/>
      <c r="AG103" s="70">
        <f>SUM(S98:AH102)</f>
        <v>759544</v>
      </c>
      <c r="AH103" s="72"/>
    </row>
    <row r="105" spans="2:34" ht="18.75">
      <c r="B105" s="84" t="s">
        <v>70</v>
      </c>
      <c r="C105" s="85"/>
      <c r="D105" s="85"/>
      <c r="E105" s="85"/>
      <c r="F105" s="85"/>
      <c r="G105" s="85"/>
      <c r="H105" s="86"/>
    </row>
    <row r="106" spans="2:34" ht="18.75">
      <c r="B106" s="17">
        <f>B82</f>
        <v>0.24287974683544303</v>
      </c>
      <c r="C106" s="17">
        <f t="shared" ref="C106:H106" si="17">C82</f>
        <v>0.19604430379746779</v>
      </c>
      <c r="D106" s="17">
        <f t="shared" si="17"/>
        <v>0.23797468354430323</v>
      </c>
      <c r="E106" s="17">
        <f t="shared" si="17"/>
        <v>0.20743670886076007</v>
      </c>
      <c r="F106" s="17">
        <f t="shared" si="17"/>
        <v>0.2175632911392405</v>
      </c>
      <c r="G106" s="17">
        <f t="shared" si="17"/>
        <v>0.25174050632911449</v>
      </c>
      <c r="H106" s="17">
        <f t="shared" si="17"/>
        <v>0.31629746835442979</v>
      </c>
      <c r="S106" s="70" t="s">
        <v>79</v>
      </c>
      <c r="T106" s="71"/>
      <c r="U106" s="71"/>
      <c r="V106" s="71"/>
      <c r="W106" s="71"/>
      <c r="X106" s="71"/>
      <c r="Y106" s="71"/>
      <c r="Z106" s="71"/>
      <c r="AA106" s="71"/>
      <c r="AB106" s="72"/>
    </row>
    <row r="107" spans="2:34" ht="15.75">
      <c r="B107" s="17">
        <f>I82</f>
        <v>0.24034810126582221</v>
      </c>
      <c r="C107" s="17">
        <f t="shared" ref="C107:H107" si="18">J82</f>
        <v>0.23037974683544363</v>
      </c>
      <c r="D107" s="17">
        <f t="shared" si="18"/>
        <v>0.35427215189873362</v>
      </c>
      <c r="E107" s="17">
        <f t="shared" si="18"/>
        <v>0.3530063291139246</v>
      </c>
      <c r="F107" s="17">
        <f t="shared" si="18"/>
        <v>0.37958860759493612</v>
      </c>
      <c r="G107" s="17">
        <f t="shared" si="18"/>
        <v>0.30363924050632851</v>
      </c>
      <c r="H107" s="17">
        <f t="shared" si="18"/>
        <v>0.42642405063291139</v>
      </c>
      <c r="S107" s="15">
        <f t="shared" ref="S107:AB107" si="19">S98</f>
        <v>7569</v>
      </c>
      <c r="T107" s="15">
        <f t="shared" si="19"/>
        <v>9216</v>
      </c>
      <c r="U107" s="15">
        <f t="shared" si="19"/>
        <v>9025</v>
      </c>
      <c r="V107" s="15">
        <f t="shared" si="19"/>
        <v>10609</v>
      </c>
      <c r="W107" s="15">
        <f t="shared" si="19"/>
        <v>10816</v>
      </c>
      <c r="X107" s="15">
        <f t="shared" si="19"/>
        <v>8649</v>
      </c>
      <c r="Y107" s="15">
        <f t="shared" si="19"/>
        <v>9216</v>
      </c>
      <c r="Z107" s="15">
        <f t="shared" si="19"/>
        <v>10404</v>
      </c>
      <c r="AA107" s="15">
        <f t="shared" si="19"/>
        <v>9604</v>
      </c>
      <c r="AB107" s="15">
        <f t="shared" si="19"/>
        <v>9801</v>
      </c>
    </row>
    <row r="108" spans="2:34" ht="15.75">
      <c r="B108" s="17">
        <f>P82</f>
        <v>0.25933544303797412</v>
      </c>
      <c r="C108" s="17">
        <f t="shared" ref="C108:H108" si="20">Q82</f>
        <v>0.35427215189873362</v>
      </c>
      <c r="D108" s="17">
        <f t="shared" si="20"/>
        <v>0.35189873417721462</v>
      </c>
      <c r="E108" s="17">
        <f t="shared" si="20"/>
        <v>0.23401898734177157</v>
      </c>
      <c r="F108" s="17">
        <f t="shared" si="20"/>
        <v>0.22215189873417665</v>
      </c>
      <c r="G108" s="17">
        <f t="shared" si="20"/>
        <v>0.24287974683544303</v>
      </c>
      <c r="H108" s="17">
        <f t="shared" si="20"/>
        <v>0.35189873417721462</v>
      </c>
      <c r="S108" s="15">
        <f t="shared" ref="S108:X108" si="21">AC98</f>
        <v>9216</v>
      </c>
      <c r="T108" s="15">
        <f t="shared" si="21"/>
        <v>9409</v>
      </c>
      <c r="U108" s="15">
        <f t="shared" si="21"/>
        <v>10000</v>
      </c>
      <c r="V108" s="15">
        <f t="shared" si="21"/>
        <v>9801</v>
      </c>
      <c r="W108" s="15">
        <f t="shared" si="21"/>
        <v>8836</v>
      </c>
      <c r="X108" s="15">
        <f t="shared" si="21"/>
        <v>9409</v>
      </c>
      <c r="Y108" s="15">
        <f>S99</f>
        <v>8464</v>
      </c>
      <c r="Z108" s="15">
        <f>T99</f>
        <v>10609</v>
      </c>
      <c r="AA108" s="15">
        <f>U99</f>
        <v>10404</v>
      </c>
      <c r="AB108" s="15">
        <f>V99</f>
        <v>8836</v>
      </c>
    </row>
    <row r="109" spans="2:34" ht="15.75">
      <c r="B109" s="17">
        <f>W82</f>
        <v>0.23037974683544363</v>
      </c>
      <c r="C109" s="17">
        <f t="shared" ref="C109:G109" si="22">X82</f>
        <v>0.35379746835443093</v>
      </c>
      <c r="D109" s="17">
        <f t="shared" si="22"/>
        <v>0.31898734177215249</v>
      </c>
      <c r="E109" s="17">
        <f t="shared" si="22"/>
        <v>0.29810126582278423</v>
      </c>
      <c r="F109" s="17">
        <f t="shared" si="22"/>
        <v>0.29367088607594993</v>
      </c>
      <c r="G109" s="17">
        <f t="shared" si="22"/>
        <v>0.24303797468354488</v>
      </c>
      <c r="H109" s="17"/>
      <c r="S109" s="15">
        <f t="shared" ref="S109:AB109" si="23">W99</f>
        <v>9604</v>
      </c>
      <c r="T109" s="15">
        <f t="shared" si="23"/>
        <v>11449</v>
      </c>
      <c r="U109" s="15">
        <f t="shared" si="23"/>
        <v>10201</v>
      </c>
      <c r="V109" s="15">
        <f t="shared" si="23"/>
        <v>10000</v>
      </c>
      <c r="W109" s="15">
        <f t="shared" si="23"/>
        <v>10201</v>
      </c>
      <c r="X109" s="15">
        <f t="shared" si="23"/>
        <v>9409</v>
      </c>
      <c r="Y109" s="15">
        <f t="shared" si="23"/>
        <v>10404</v>
      </c>
      <c r="Z109" s="15">
        <f t="shared" si="23"/>
        <v>10201</v>
      </c>
      <c r="AA109" s="15">
        <f t="shared" si="23"/>
        <v>10000</v>
      </c>
      <c r="AB109" s="15">
        <f t="shared" si="23"/>
        <v>10201</v>
      </c>
    </row>
    <row r="110" spans="2:34" ht="18.75">
      <c r="B110" s="91" t="s">
        <v>72</v>
      </c>
      <c r="C110" s="91"/>
      <c r="D110" s="91"/>
      <c r="E110" s="91"/>
      <c r="F110" s="91"/>
      <c r="G110" s="91"/>
      <c r="H110" s="22">
        <f>SUM(B106:H109)</f>
        <v>7.7120253164556933</v>
      </c>
      <c r="S110" s="15">
        <f>AG99</f>
        <v>9801</v>
      </c>
      <c r="T110" s="15">
        <f>AH99</f>
        <v>10404</v>
      </c>
      <c r="U110" s="15">
        <f t="shared" ref="U110:AB110" si="24">S100</f>
        <v>10609</v>
      </c>
      <c r="V110" s="15">
        <f t="shared" si="24"/>
        <v>10404</v>
      </c>
      <c r="W110" s="15">
        <f t="shared" si="24"/>
        <v>9409</v>
      </c>
      <c r="X110" s="15">
        <f t="shared" si="24"/>
        <v>9801</v>
      </c>
      <c r="Y110" s="15">
        <f t="shared" si="24"/>
        <v>10404</v>
      </c>
      <c r="Z110" s="15">
        <f t="shared" si="24"/>
        <v>9604</v>
      </c>
      <c r="AA110" s="15">
        <f t="shared" si="24"/>
        <v>9216</v>
      </c>
      <c r="AB110" s="15">
        <f t="shared" si="24"/>
        <v>10609</v>
      </c>
    </row>
    <row r="111" spans="2:34" ht="15.75">
      <c r="S111" s="15">
        <f t="shared" ref="S111:Z111" si="25">AA100</f>
        <v>9801</v>
      </c>
      <c r="T111" s="15">
        <f t="shared" si="25"/>
        <v>9801</v>
      </c>
      <c r="U111" s="15">
        <f t="shared" si="25"/>
        <v>10404</v>
      </c>
      <c r="V111" s="15">
        <f t="shared" si="25"/>
        <v>9801</v>
      </c>
      <c r="W111" s="15">
        <f t="shared" si="25"/>
        <v>9025</v>
      </c>
      <c r="X111" s="15">
        <f t="shared" si="25"/>
        <v>10609</v>
      </c>
      <c r="Y111" s="15">
        <f t="shared" si="25"/>
        <v>9604</v>
      </c>
      <c r="Z111" s="15">
        <f t="shared" si="25"/>
        <v>9216</v>
      </c>
      <c r="AA111" s="15">
        <f>S101</f>
        <v>10201</v>
      </c>
      <c r="AB111" s="15">
        <f>T101</f>
        <v>9409</v>
      </c>
    </row>
    <row r="112" spans="2:34" ht="15.75">
      <c r="S112" s="15">
        <f t="shared" ref="S112:AB112" si="26">U101</f>
        <v>9604</v>
      </c>
      <c r="T112" s="15">
        <f t="shared" si="26"/>
        <v>10609</v>
      </c>
      <c r="U112" s="15">
        <f t="shared" si="26"/>
        <v>10000</v>
      </c>
      <c r="V112" s="15">
        <f t="shared" si="26"/>
        <v>9801</v>
      </c>
      <c r="W112" s="15">
        <f t="shared" si="26"/>
        <v>10609</v>
      </c>
      <c r="X112" s="15">
        <f t="shared" si="26"/>
        <v>10201</v>
      </c>
      <c r="Y112" s="15">
        <f t="shared" si="26"/>
        <v>9409</v>
      </c>
      <c r="Z112" s="15">
        <f t="shared" si="26"/>
        <v>9604</v>
      </c>
      <c r="AA112" s="15">
        <f t="shared" si="26"/>
        <v>10201</v>
      </c>
      <c r="AB112" s="15">
        <f t="shared" si="26"/>
        <v>8836</v>
      </c>
    </row>
    <row r="113" spans="19:34" ht="15.75">
      <c r="S113" s="15">
        <f>AE101</f>
        <v>9216</v>
      </c>
      <c r="T113" s="15">
        <f>AF101</f>
        <v>9604</v>
      </c>
      <c r="U113" s="15">
        <f>AG101</f>
        <v>9216</v>
      </c>
      <c r="V113" s="15">
        <f>AH101</f>
        <v>8649</v>
      </c>
      <c r="W113" s="15">
        <f t="shared" ref="W113:AB113" si="27">S102</f>
        <v>7569</v>
      </c>
      <c r="X113" s="15">
        <f t="shared" si="27"/>
        <v>8464</v>
      </c>
      <c r="Y113" s="15">
        <f t="shared" si="27"/>
        <v>8464</v>
      </c>
      <c r="Z113" s="15">
        <f t="shared" si="27"/>
        <v>8836</v>
      </c>
      <c r="AA113" s="15">
        <f t="shared" si="27"/>
        <v>8100</v>
      </c>
      <c r="AB113" s="15">
        <f t="shared" si="27"/>
        <v>8281</v>
      </c>
    </row>
    <row r="114" spans="19:34" ht="15.75">
      <c r="S114" s="15">
        <f t="shared" ref="S114:AB114" si="28">Y102</f>
        <v>9409</v>
      </c>
      <c r="T114" s="15">
        <f t="shared" si="28"/>
        <v>7921</v>
      </c>
      <c r="U114" s="15">
        <f t="shared" si="28"/>
        <v>8100</v>
      </c>
      <c r="V114" s="15">
        <f t="shared" si="28"/>
        <v>8649</v>
      </c>
      <c r="W114" s="15">
        <f t="shared" si="28"/>
        <v>7396</v>
      </c>
      <c r="X114" s="15">
        <f t="shared" si="28"/>
        <v>10404</v>
      </c>
      <c r="Y114" s="15">
        <f t="shared" si="28"/>
        <v>9216</v>
      </c>
      <c r="Z114" s="15">
        <f t="shared" si="28"/>
        <v>8836</v>
      </c>
      <c r="AA114" s="15">
        <f t="shared" si="28"/>
        <v>7921</v>
      </c>
      <c r="AB114" s="15">
        <f t="shared" si="28"/>
        <v>6724</v>
      </c>
    </row>
    <row r="115" spans="19:34" ht="18.75">
      <c r="S115" s="70" t="s">
        <v>80</v>
      </c>
      <c r="T115" s="71"/>
      <c r="U115" s="71"/>
      <c r="V115" s="71"/>
      <c r="W115" s="71"/>
      <c r="X115" s="71"/>
      <c r="Y115" s="72"/>
      <c r="Z115" s="70">
        <f>SUM(S107:AB114)</f>
        <v>759544</v>
      </c>
      <c r="AA115" s="71"/>
      <c r="AB115" s="72"/>
      <c r="AC115" s="29"/>
      <c r="AD115" s="29"/>
      <c r="AE115" s="29"/>
      <c r="AF115" s="30"/>
    </row>
    <row r="117" spans="19:34" ht="18.75">
      <c r="S117" s="84" t="s">
        <v>82</v>
      </c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6"/>
    </row>
    <row r="118" spans="19:34">
      <c r="S118" s="31">
        <f>S90^2</f>
        <v>7569</v>
      </c>
      <c r="T118" s="31">
        <f t="shared" ref="T118:AH118" si="29">T90^2</f>
        <v>9216</v>
      </c>
      <c r="U118" s="31">
        <f t="shared" si="29"/>
        <v>9025</v>
      </c>
      <c r="V118" s="31">
        <f t="shared" si="29"/>
        <v>10609</v>
      </c>
      <c r="W118" s="31">
        <f t="shared" si="29"/>
        <v>10816</v>
      </c>
      <c r="X118" s="31">
        <f t="shared" si="29"/>
        <v>8649</v>
      </c>
      <c r="Y118" s="31">
        <f t="shared" si="29"/>
        <v>9216</v>
      </c>
      <c r="Z118" s="31">
        <f t="shared" si="29"/>
        <v>10404</v>
      </c>
      <c r="AA118" s="31">
        <f t="shared" si="29"/>
        <v>9604</v>
      </c>
      <c r="AB118" s="31">
        <f t="shared" si="29"/>
        <v>9801</v>
      </c>
      <c r="AC118" s="31">
        <f t="shared" si="29"/>
        <v>9216</v>
      </c>
      <c r="AD118" s="31">
        <f t="shared" si="29"/>
        <v>9409</v>
      </c>
      <c r="AE118" s="31">
        <f t="shared" si="29"/>
        <v>10000</v>
      </c>
      <c r="AF118" s="31">
        <f t="shared" si="29"/>
        <v>9801</v>
      </c>
      <c r="AG118" s="31">
        <f t="shared" si="29"/>
        <v>8836</v>
      </c>
      <c r="AH118" s="31">
        <f t="shared" si="29"/>
        <v>9409</v>
      </c>
    </row>
    <row r="119" spans="19:34">
      <c r="S119" s="31">
        <f t="shared" ref="S119:AH119" si="30">S91^2</f>
        <v>8464</v>
      </c>
      <c r="T119" s="31">
        <f t="shared" si="30"/>
        <v>10609</v>
      </c>
      <c r="U119" s="31">
        <f t="shared" si="30"/>
        <v>10404</v>
      </c>
      <c r="V119" s="31">
        <f t="shared" si="30"/>
        <v>8836</v>
      </c>
      <c r="W119" s="31">
        <f t="shared" si="30"/>
        <v>9604</v>
      </c>
      <c r="X119" s="31">
        <f t="shared" si="30"/>
        <v>11449</v>
      </c>
      <c r="Y119" s="31">
        <f t="shared" si="30"/>
        <v>10201</v>
      </c>
      <c r="Z119" s="31">
        <f t="shared" si="30"/>
        <v>10000</v>
      </c>
      <c r="AA119" s="31">
        <f t="shared" si="30"/>
        <v>10201</v>
      </c>
      <c r="AB119" s="31">
        <f t="shared" si="30"/>
        <v>9409</v>
      </c>
      <c r="AC119" s="31">
        <f t="shared" si="30"/>
        <v>10404</v>
      </c>
      <c r="AD119" s="31">
        <f t="shared" si="30"/>
        <v>10201</v>
      </c>
      <c r="AE119" s="31">
        <f t="shared" si="30"/>
        <v>10000</v>
      </c>
      <c r="AF119" s="31">
        <f t="shared" si="30"/>
        <v>10201</v>
      </c>
      <c r="AG119" s="31">
        <f t="shared" si="30"/>
        <v>9801</v>
      </c>
      <c r="AH119" s="31">
        <f t="shared" si="30"/>
        <v>10404</v>
      </c>
    </row>
    <row r="120" spans="19:34">
      <c r="S120" s="31">
        <f t="shared" ref="S120:AH120" si="31">S92^2</f>
        <v>10609</v>
      </c>
      <c r="T120" s="31">
        <f t="shared" si="31"/>
        <v>10404</v>
      </c>
      <c r="U120" s="31">
        <f t="shared" si="31"/>
        <v>9409</v>
      </c>
      <c r="V120" s="31">
        <f t="shared" si="31"/>
        <v>9801</v>
      </c>
      <c r="W120" s="31">
        <f t="shared" si="31"/>
        <v>10404</v>
      </c>
      <c r="X120" s="31">
        <f t="shared" si="31"/>
        <v>9604</v>
      </c>
      <c r="Y120" s="31">
        <f t="shared" si="31"/>
        <v>9216</v>
      </c>
      <c r="Z120" s="31">
        <f t="shared" si="31"/>
        <v>10609</v>
      </c>
      <c r="AA120" s="31">
        <f t="shared" si="31"/>
        <v>9801</v>
      </c>
      <c r="AB120" s="31">
        <f t="shared" si="31"/>
        <v>9801</v>
      </c>
      <c r="AC120" s="31">
        <f t="shared" si="31"/>
        <v>10404</v>
      </c>
      <c r="AD120" s="31">
        <f t="shared" si="31"/>
        <v>9801</v>
      </c>
      <c r="AE120" s="31">
        <f t="shared" si="31"/>
        <v>9025</v>
      </c>
      <c r="AF120" s="31">
        <f t="shared" si="31"/>
        <v>10609</v>
      </c>
      <c r="AG120" s="31">
        <f t="shared" si="31"/>
        <v>9604</v>
      </c>
      <c r="AH120" s="31">
        <f t="shared" si="31"/>
        <v>9216</v>
      </c>
    </row>
    <row r="121" spans="19:34">
      <c r="S121" s="31">
        <f t="shared" ref="S121:AH121" si="32">S93^2</f>
        <v>10201</v>
      </c>
      <c r="T121" s="31">
        <f t="shared" si="32"/>
        <v>9409</v>
      </c>
      <c r="U121" s="31">
        <f t="shared" si="32"/>
        <v>9604</v>
      </c>
      <c r="V121" s="31">
        <f t="shared" si="32"/>
        <v>10609</v>
      </c>
      <c r="W121" s="31">
        <f t="shared" si="32"/>
        <v>10000</v>
      </c>
      <c r="X121" s="31">
        <f t="shared" si="32"/>
        <v>9801</v>
      </c>
      <c r="Y121" s="31">
        <f t="shared" si="32"/>
        <v>10609</v>
      </c>
      <c r="Z121" s="31">
        <f t="shared" si="32"/>
        <v>10201</v>
      </c>
      <c r="AA121" s="31">
        <f t="shared" si="32"/>
        <v>9409</v>
      </c>
      <c r="AB121" s="31">
        <f t="shared" si="32"/>
        <v>9604</v>
      </c>
      <c r="AC121" s="31">
        <f t="shared" si="32"/>
        <v>10201</v>
      </c>
      <c r="AD121" s="31">
        <f t="shared" si="32"/>
        <v>8836</v>
      </c>
      <c r="AE121" s="31">
        <f t="shared" si="32"/>
        <v>9216</v>
      </c>
      <c r="AF121" s="31">
        <f t="shared" si="32"/>
        <v>9604</v>
      </c>
      <c r="AG121" s="31">
        <f t="shared" si="32"/>
        <v>9216</v>
      </c>
      <c r="AH121" s="31">
        <f t="shared" si="32"/>
        <v>8649</v>
      </c>
    </row>
    <row r="122" spans="19:34">
      <c r="S122" s="31">
        <f t="shared" ref="S122:AH122" si="33">S94^2</f>
        <v>7569</v>
      </c>
      <c r="T122" s="31">
        <f t="shared" si="33"/>
        <v>8464</v>
      </c>
      <c r="U122" s="31">
        <f t="shared" si="33"/>
        <v>8464</v>
      </c>
      <c r="V122" s="31">
        <f t="shared" si="33"/>
        <v>8836</v>
      </c>
      <c r="W122" s="31">
        <f t="shared" si="33"/>
        <v>8100</v>
      </c>
      <c r="X122" s="31">
        <f t="shared" si="33"/>
        <v>8281</v>
      </c>
      <c r="Y122" s="31">
        <f t="shared" si="33"/>
        <v>9409</v>
      </c>
      <c r="Z122" s="31">
        <f t="shared" si="33"/>
        <v>7921</v>
      </c>
      <c r="AA122" s="31">
        <f t="shared" si="33"/>
        <v>8100</v>
      </c>
      <c r="AB122" s="31">
        <f t="shared" si="33"/>
        <v>8649</v>
      </c>
      <c r="AC122" s="31">
        <f t="shared" si="33"/>
        <v>7396</v>
      </c>
      <c r="AD122" s="31">
        <f t="shared" si="33"/>
        <v>10404</v>
      </c>
      <c r="AE122" s="31">
        <f t="shared" si="33"/>
        <v>9216</v>
      </c>
      <c r="AF122" s="31">
        <f t="shared" si="33"/>
        <v>8836</v>
      </c>
      <c r="AG122" s="31">
        <f t="shared" si="33"/>
        <v>7921</v>
      </c>
      <c r="AH122" s="31">
        <f t="shared" si="33"/>
        <v>6724</v>
      </c>
    </row>
    <row r="123" spans="19:34" ht="18.75">
      <c r="S123" s="84" t="s">
        <v>81</v>
      </c>
      <c r="T123" s="85"/>
      <c r="U123" s="85"/>
      <c r="V123" s="85"/>
      <c r="W123" s="85"/>
      <c r="X123" s="85"/>
      <c r="Y123" s="85"/>
      <c r="Z123" s="85"/>
      <c r="AA123" s="85"/>
      <c r="AB123" s="85"/>
      <c r="AC123" s="85"/>
      <c r="AD123" s="85"/>
      <c r="AE123" s="85"/>
      <c r="AF123" s="86"/>
      <c r="AG123" s="92">
        <f>SUM(S118:AH122)</f>
        <v>759544</v>
      </c>
      <c r="AH123" s="93"/>
    </row>
    <row r="125" spans="19:34" ht="18.75">
      <c r="S125" s="84" t="s">
        <v>82</v>
      </c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6"/>
    </row>
  </sheetData>
  <mergeCells count="21">
    <mergeCell ref="S125:AH125"/>
    <mergeCell ref="S117:AH117"/>
    <mergeCell ref="S123:AF123"/>
    <mergeCell ref="AG123:AH123"/>
    <mergeCell ref="S106:AB106"/>
    <mergeCell ref="Z115:AB115"/>
    <mergeCell ref="S115:Y115"/>
    <mergeCell ref="S89:AH89"/>
    <mergeCell ref="S95:AF95"/>
    <mergeCell ref="AG95:AH95"/>
    <mergeCell ref="S97:AH97"/>
    <mergeCell ref="S103:AF103"/>
    <mergeCell ref="AG103:AH103"/>
    <mergeCell ref="B105:H105"/>
    <mergeCell ref="B110:G110"/>
    <mergeCell ref="B95:O95"/>
    <mergeCell ref="P95:Q95"/>
    <mergeCell ref="B89:Q89"/>
    <mergeCell ref="B97:Q97"/>
    <mergeCell ref="B103:O103"/>
    <mergeCell ref="P103:Q103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113"/>
  <sheetViews>
    <sheetView zoomScale="80" zoomScaleNormal="80" workbookViewId="0">
      <pane ySplit="2" topLeftCell="A30" activePane="bottomLeft" state="frozen"/>
      <selection pane="bottomLeft" activeCell="K59" sqref="K59"/>
    </sheetView>
  </sheetViews>
  <sheetFormatPr defaultRowHeight="15"/>
  <sheetData>
    <row r="1" spans="1:42">
      <c r="A1" s="3" t="s">
        <v>29</v>
      </c>
      <c r="B1" s="66" t="s">
        <v>30</v>
      </c>
      <c r="C1" s="66"/>
      <c r="D1" s="66"/>
      <c r="E1" s="66"/>
      <c r="F1" s="66"/>
      <c r="G1" s="66"/>
      <c r="H1" s="66"/>
      <c r="J1" s="3" t="s">
        <v>29</v>
      </c>
      <c r="K1" s="66" t="s">
        <v>31</v>
      </c>
      <c r="L1" s="66"/>
      <c r="M1" s="66"/>
      <c r="N1" s="66"/>
      <c r="O1" s="66"/>
      <c r="P1" s="66"/>
      <c r="Q1" s="66"/>
      <c r="S1" s="3" t="s">
        <v>29</v>
      </c>
      <c r="T1" s="66" t="s">
        <v>32</v>
      </c>
      <c r="U1" s="66"/>
      <c r="V1" s="66"/>
      <c r="W1" s="66"/>
      <c r="X1" s="66"/>
      <c r="Y1" s="66"/>
      <c r="AA1" s="3" t="s">
        <v>29</v>
      </c>
      <c r="AB1" s="66" t="s">
        <v>33</v>
      </c>
      <c r="AC1" s="66"/>
      <c r="AD1" s="66"/>
      <c r="AE1" s="66"/>
      <c r="AF1" s="66"/>
      <c r="AG1" s="66"/>
      <c r="AH1" s="66"/>
      <c r="AJ1" s="3" t="s">
        <v>29</v>
      </c>
      <c r="AK1" s="66" t="s">
        <v>34</v>
      </c>
      <c r="AL1" s="66"/>
      <c r="AM1" s="66"/>
      <c r="AN1" s="66"/>
      <c r="AO1" s="66"/>
      <c r="AP1" s="66"/>
    </row>
    <row r="2" spans="1:42">
      <c r="A2" s="3"/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35</v>
      </c>
      <c r="J2" s="3"/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35</v>
      </c>
      <c r="S2" s="3"/>
      <c r="T2" s="3" t="s">
        <v>15</v>
      </c>
      <c r="U2" s="3" t="s">
        <v>16</v>
      </c>
      <c r="V2" s="3" t="s">
        <v>17</v>
      </c>
      <c r="W2" s="3" t="s">
        <v>18</v>
      </c>
      <c r="X2" s="3" t="s">
        <v>19</v>
      </c>
      <c r="Y2" s="3" t="s">
        <v>35</v>
      </c>
      <c r="AA2" s="3"/>
      <c r="AB2" s="3" t="s">
        <v>36</v>
      </c>
      <c r="AC2" s="3" t="s">
        <v>20</v>
      </c>
      <c r="AD2" s="3" t="s">
        <v>21</v>
      </c>
      <c r="AE2" s="3" t="s">
        <v>22</v>
      </c>
      <c r="AF2" s="3" t="s">
        <v>23</v>
      </c>
      <c r="AG2" s="3" t="s">
        <v>24</v>
      </c>
      <c r="AH2" s="3" t="s">
        <v>35</v>
      </c>
      <c r="AJ2" s="3"/>
      <c r="AK2" s="3" t="s">
        <v>37</v>
      </c>
      <c r="AL2" s="3" t="s">
        <v>25</v>
      </c>
      <c r="AM2" s="3" t="s">
        <v>26</v>
      </c>
      <c r="AN2" s="3" t="s">
        <v>27</v>
      </c>
      <c r="AO2" s="3" t="s">
        <v>28</v>
      </c>
      <c r="AP2" s="3" t="s">
        <v>35</v>
      </c>
    </row>
    <row r="3" spans="1:42">
      <c r="A3" s="3">
        <v>1</v>
      </c>
      <c r="B3" s="3">
        <v>4</v>
      </c>
      <c r="C3" s="3">
        <v>3</v>
      </c>
      <c r="D3" s="3">
        <v>2</v>
      </c>
      <c r="E3" s="3">
        <v>3</v>
      </c>
      <c r="F3" s="3">
        <v>4</v>
      </c>
      <c r="G3" s="3">
        <v>4</v>
      </c>
      <c r="H3" s="3">
        <f t="shared" ref="H3:H66" si="0">SUM(B3:G3)</f>
        <v>20</v>
      </c>
      <c r="J3" s="3">
        <v>1</v>
      </c>
      <c r="K3" s="3">
        <v>4</v>
      </c>
      <c r="L3" s="3">
        <v>3</v>
      </c>
      <c r="M3" s="3">
        <v>4</v>
      </c>
      <c r="N3" s="3">
        <v>4</v>
      </c>
      <c r="O3" s="3">
        <v>3</v>
      </c>
      <c r="P3" s="3">
        <v>2</v>
      </c>
      <c r="Q3" s="3">
        <f t="shared" ref="Q3:Q66" si="1">SUM(K3:P3)</f>
        <v>20</v>
      </c>
      <c r="S3" s="3">
        <v>1</v>
      </c>
      <c r="T3" s="3">
        <v>3</v>
      </c>
      <c r="U3" s="3">
        <v>2</v>
      </c>
      <c r="V3" s="3">
        <v>3</v>
      </c>
      <c r="W3" s="3">
        <v>4</v>
      </c>
      <c r="X3" s="3">
        <v>3</v>
      </c>
      <c r="Y3" s="3">
        <f t="shared" ref="Y3:Y66" si="2">SUM(T3:X3)</f>
        <v>15</v>
      </c>
      <c r="AA3" s="3">
        <v>1</v>
      </c>
      <c r="AB3" s="3">
        <v>4</v>
      </c>
      <c r="AC3" s="3">
        <v>3</v>
      </c>
      <c r="AD3" s="3">
        <v>4</v>
      </c>
      <c r="AE3" s="3">
        <v>4</v>
      </c>
      <c r="AF3" s="3">
        <v>2</v>
      </c>
      <c r="AG3" s="3">
        <v>3</v>
      </c>
      <c r="AH3" s="3">
        <f t="shared" ref="AH3:AH66" si="3">SUM(AB3:AG3)</f>
        <v>20</v>
      </c>
      <c r="AJ3" s="3">
        <v>1</v>
      </c>
      <c r="AK3" s="3">
        <v>2</v>
      </c>
      <c r="AL3" s="3">
        <v>4</v>
      </c>
      <c r="AM3" s="3">
        <v>4</v>
      </c>
      <c r="AN3" s="3">
        <v>3</v>
      </c>
      <c r="AO3" s="3">
        <v>3</v>
      </c>
      <c r="AP3" s="3">
        <f t="shared" ref="AP3:AP66" si="4">SUM(AK3:AO3)</f>
        <v>16</v>
      </c>
    </row>
    <row r="4" spans="1:42">
      <c r="A4" s="3">
        <v>2</v>
      </c>
      <c r="B4" s="3">
        <v>3</v>
      </c>
      <c r="C4" s="3">
        <v>3</v>
      </c>
      <c r="D4" s="3">
        <v>4</v>
      </c>
      <c r="E4" s="3">
        <v>4</v>
      </c>
      <c r="F4" s="3">
        <v>3</v>
      </c>
      <c r="G4" s="3">
        <v>3</v>
      </c>
      <c r="H4" s="3">
        <f t="shared" si="0"/>
        <v>20</v>
      </c>
      <c r="J4" s="3">
        <v>2</v>
      </c>
      <c r="K4" s="3">
        <v>3</v>
      </c>
      <c r="L4" s="3">
        <v>4</v>
      </c>
      <c r="M4" s="3">
        <v>3</v>
      </c>
      <c r="N4" s="3">
        <v>3</v>
      </c>
      <c r="O4" s="3">
        <v>4</v>
      </c>
      <c r="P4" s="3">
        <v>4</v>
      </c>
      <c r="Q4" s="3">
        <f t="shared" si="1"/>
        <v>21</v>
      </c>
      <c r="S4" s="3">
        <v>2</v>
      </c>
      <c r="T4" s="3">
        <v>4</v>
      </c>
      <c r="U4" s="3">
        <v>2</v>
      </c>
      <c r="V4" s="3">
        <v>4</v>
      </c>
      <c r="W4" s="3">
        <v>3</v>
      </c>
      <c r="X4" s="3">
        <v>4</v>
      </c>
      <c r="Y4" s="3">
        <f t="shared" si="2"/>
        <v>17</v>
      </c>
      <c r="AA4" s="3">
        <v>2</v>
      </c>
      <c r="AB4" s="3">
        <v>3</v>
      </c>
      <c r="AC4" s="3">
        <v>4</v>
      </c>
      <c r="AD4" s="3">
        <v>3</v>
      </c>
      <c r="AE4" s="3">
        <v>3</v>
      </c>
      <c r="AF4" s="3">
        <v>4</v>
      </c>
      <c r="AG4" s="3">
        <v>4</v>
      </c>
      <c r="AH4" s="3">
        <f t="shared" si="3"/>
        <v>21</v>
      </c>
      <c r="AJ4" s="3">
        <v>2</v>
      </c>
      <c r="AK4" s="3">
        <v>4</v>
      </c>
      <c r="AL4" s="3">
        <v>3</v>
      </c>
      <c r="AM4" s="3">
        <v>3</v>
      </c>
      <c r="AN4" s="3">
        <v>3</v>
      </c>
      <c r="AO4" s="3">
        <v>4</v>
      </c>
      <c r="AP4" s="3">
        <f t="shared" si="4"/>
        <v>17</v>
      </c>
    </row>
    <row r="5" spans="1:42">
      <c r="A5" s="3">
        <v>3</v>
      </c>
      <c r="B5" s="3">
        <v>4</v>
      </c>
      <c r="C5" s="3">
        <v>4</v>
      </c>
      <c r="D5" s="3">
        <v>3</v>
      </c>
      <c r="E5" s="3">
        <v>3</v>
      </c>
      <c r="F5" s="3">
        <v>4</v>
      </c>
      <c r="G5" s="3">
        <v>4</v>
      </c>
      <c r="H5" s="3">
        <f t="shared" si="0"/>
        <v>22</v>
      </c>
      <c r="J5" s="3">
        <v>3</v>
      </c>
      <c r="K5" s="3">
        <v>4</v>
      </c>
      <c r="L5" s="3">
        <v>4</v>
      </c>
      <c r="M5" s="3">
        <v>4</v>
      </c>
      <c r="N5" s="3">
        <v>2</v>
      </c>
      <c r="O5" s="3">
        <v>4</v>
      </c>
      <c r="P5" s="3">
        <v>3</v>
      </c>
      <c r="Q5" s="3">
        <f t="shared" si="1"/>
        <v>21</v>
      </c>
      <c r="S5" s="3">
        <v>3</v>
      </c>
      <c r="T5" s="3">
        <v>3</v>
      </c>
      <c r="U5" s="3">
        <v>3</v>
      </c>
      <c r="V5" s="3">
        <v>3</v>
      </c>
      <c r="W5" s="3">
        <v>4</v>
      </c>
      <c r="X5" s="3">
        <v>3</v>
      </c>
      <c r="Y5" s="3">
        <f t="shared" si="2"/>
        <v>16</v>
      </c>
      <c r="AA5" s="3">
        <v>3</v>
      </c>
      <c r="AB5" s="3">
        <v>3</v>
      </c>
      <c r="AC5" s="3">
        <v>4</v>
      </c>
      <c r="AD5" s="3">
        <v>3</v>
      </c>
      <c r="AE5" s="3">
        <v>4</v>
      </c>
      <c r="AF5" s="3">
        <v>3</v>
      </c>
      <c r="AG5" s="3">
        <v>3</v>
      </c>
      <c r="AH5" s="3">
        <f t="shared" si="3"/>
        <v>20</v>
      </c>
      <c r="AJ5" s="3">
        <v>3</v>
      </c>
      <c r="AK5" s="3">
        <v>3</v>
      </c>
      <c r="AL5" s="3">
        <v>4</v>
      </c>
      <c r="AM5" s="3">
        <v>3</v>
      </c>
      <c r="AN5" s="3">
        <v>3</v>
      </c>
      <c r="AO5" s="3">
        <v>3</v>
      </c>
      <c r="AP5" s="3">
        <f t="shared" si="4"/>
        <v>16</v>
      </c>
    </row>
    <row r="6" spans="1:42">
      <c r="A6" s="3">
        <v>4</v>
      </c>
      <c r="B6" s="3">
        <v>4</v>
      </c>
      <c r="C6" s="3">
        <v>2</v>
      </c>
      <c r="D6" s="3">
        <v>4</v>
      </c>
      <c r="E6" s="3">
        <v>4</v>
      </c>
      <c r="F6" s="3">
        <v>4</v>
      </c>
      <c r="G6" s="3">
        <v>4</v>
      </c>
      <c r="H6" s="3">
        <f t="shared" si="0"/>
        <v>22</v>
      </c>
      <c r="J6" s="3">
        <v>4</v>
      </c>
      <c r="K6" s="3">
        <v>3</v>
      </c>
      <c r="L6" s="3">
        <v>4</v>
      </c>
      <c r="M6" s="3">
        <v>4</v>
      </c>
      <c r="N6" s="3">
        <v>4</v>
      </c>
      <c r="O6" s="3">
        <v>4</v>
      </c>
      <c r="P6" s="3">
        <v>3</v>
      </c>
      <c r="Q6" s="3">
        <f t="shared" si="1"/>
        <v>22</v>
      </c>
      <c r="S6" s="3">
        <v>4</v>
      </c>
      <c r="T6" s="3">
        <v>3</v>
      </c>
      <c r="U6" s="3">
        <v>4</v>
      </c>
      <c r="V6" s="3">
        <v>4</v>
      </c>
      <c r="W6" s="3">
        <v>4</v>
      </c>
      <c r="X6" s="3">
        <v>4</v>
      </c>
      <c r="Y6" s="3">
        <f t="shared" si="2"/>
        <v>19</v>
      </c>
      <c r="AA6" s="3">
        <v>4</v>
      </c>
      <c r="AB6" s="3">
        <v>4</v>
      </c>
      <c r="AC6" s="3">
        <v>3</v>
      </c>
      <c r="AD6" s="3">
        <v>4</v>
      </c>
      <c r="AE6" s="3">
        <v>4</v>
      </c>
      <c r="AF6" s="3">
        <v>4</v>
      </c>
      <c r="AG6" s="3">
        <v>4</v>
      </c>
      <c r="AH6" s="3">
        <f t="shared" si="3"/>
        <v>23</v>
      </c>
      <c r="AJ6" s="3">
        <v>4</v>
      </c>
      <c r="AK6" s="3">
        <v>3</v>
      </c>
      <c r="AL6" s="3">
        <v>4</v>
      </c>
      <c r="AM6" s="3">
        <v>4</v>
      </c>
      <c r="AN6" s="3">
        <v>4</v>
      </c>
      <c r="AO6" s="3">
        <v>4</v>
      </c>
      <c r="AP6" s="3">
        <f t="shared" si="4"/>
        <v>19</v>
      </c>
    </row>
    <row r="7" spans="1:42">
      <c r="A7" s="3">
        <v>5</v>
      </c>
      <c r="B7" s="3">
        <v>4</v>
      </c>
      <c r="C7" s="3">
        <v>4</v>
      </c>
      <c r="D7" s="3">
        <v>4</v>
      </c>
      <c r="E7" s="3">
        <v>3</v>
      </c>
      <c r="F7" s="3">
        <v>4</v>
      </c>
      <c r="G7" s="3">
        <v>4</v>
      </c>
      <c r="H7" s="3">
        <f t="shared" si="0"/>
        <v>23</v>
      </c>
      <c r="J7" s="3">
        <v>5</v>
      </c>
      <c r="K7" s="3">
        <v>4</v>
      </c>
      <c r="L7" s="3">
        <v>3</v>
      </c>
      <c r="M7" s="3">
        <v>4</v>
      </c>
      <c r="N7" s="3">
        <v>4</v>
      </c>
      <c r="O7" s="3">
        <v>3</v>
      </c>
      <c r="P7" s="3">
        <v>3</v>
      </c>
      <c r="Q7" s="3">
        <f t="shared" si="1"/>
        <v>21</v>
      </c>
      <c r="S7" s="3">
        <v>5</v>
      </c>
      <c r="T7" s="3">
        <v>4</v>
      </c>
      <c r="U7" s="3">
        <v>4</v>
      </c>
      <c r="V7" s="3">
        <v>4</v>
      </c>
      <c r="W7" s="3">
        <v>4</v>
      </c>
      <c r="X7" s="3">
        <v>3</v>
      </c>
      <c r="Y7" s="3">
        <f t="shared" si="2"/>
        <v>19</v>
      </c>
      <c r="AA7" s="3">
        <v>5</v>
      </c>
      <c r="AB7" s="3">
        <v>4</v>
      </c>
      <c r="AC7" s="3">
        <v>4</v>
      </c>
      <c r="AD7" s="3">
        <v>4</v>
      </c>
      <c r="AE7" s="3">
        <v>4</v>
      </c>
      <c r="AF7" s="3">
        <v>4</v>
      </c>
      <c r="AG7" s="3">
        <v>4</v>
      </c>
      <c r="AH7" s="3">
        <f t="shared" si="3"/>
        <v>24</v>
      </c>
      <c r="AJ7" s="3">
        <v>5</v>
      </c>
      <c r="AK7" s="3">
        <v>3</v>
      </c>
      <c r="AL7" s="3">
        <v>4</v>
      </c>
      <c r="AM7" s="3">
        <v>4</v>
      </c>
      <c r="AN7" s="3">
        <v>2</v>
      </c>
      <c r="AO7" s="3">
        <v>4</v>
      </c>
      <c r="AP7" s="3">
        <f t="shared" si="4"/>
        <v>17</v>
      </c>
    </row>
    <row r="8" spans="1:42">
      <c r="A8" s="3">
        <v>6</v>
      </c>
      <c r="B8" s="3">
        <v>3</v>
      </c>
      <c r="C8" s="3">
        <v>4</v>
      </c>
      <c r="D8" s="3">
        <v>3</v>
      </c>
      <c r="E8" s="3">
        <v>4</v>
      </c>
      <c r="F8" s="3">
        <v>3</v>
      </c>
      <c r="G8" s="3">
        <v>3</v>
      </c>
      <c r="H8" s="3">
        <f t="shared" si="0"/>
        <v>20</v>
      </c>
      <c r="J8" s="3">
        <v>6</v>
      </c>
      <c r="K8" s="3">
        <v>2</v>
      </c>
      <c r="L8" s="3">
        <v>3</v>
      </c>
      <c r="M8" s="3">
        <v>3</v>
      </c>
      <c r="N8" s="3">
        <v>4</v>
      </c>
      <c r="O8" s="3">
        <v>4</v>
      </c>
      <c r="P8" s="3">
        <v>4</v>
      </c>
      <c r="Q8" s="3">
        <f t="shared" si="1"/>
        <v>20</v>
      </c>
      <c r="S8" s="3">
        <v>6</v>
      </c>
      <c r="T8" s="3">
        <v>4</v>
      </c>
      <c r="U8" s="3">
        <v>4</v>
      </c>
      <c r="V8" s="3">
        <v>3</v>
      </c>
      <c r="W8" s="3">
        <v>4</v>
      </c>
      <c r="X8" s="3">
        <v>4</v>
      </c>
      <c r="Y8" s="3">
        <f t="shared" si="2"/>
        <v>19</v>
      </c>
      <c r="AA8" s="3">
        <v>6</v>
      </c>
      <c r="AB8" s="3">
        <v>4</v>
      </c>
      <c r="AC8" s="3">
        <v>4</v>
      </c>
      <c r="AD8" s="3">
        <v>3</v>
      </c>
      <c r="AE8" s="3">
        <v>3</v>
      </c>
      <c r="AF8" s="3">
        <v>4</v>
      </c>
      <c r="AG8" s="3">
        <v>3</v>
      </c>
      <c r="AH8" s="3">
        <f t="shared" si="3"/>
        <v>21</v>
      </c>
      <c r="AJ8" s="3">
        <v>6</v>
      </c>
      <c r="AK8" s="3">
        <v>4</v>
      </c>
      <c r="AL8" s="3">
        <v>4</v>
      </c>
      <c r="AM8" s="3">
        <v>2</v>
      </c>
      <c r="AN8" s="3">
        <v>4</v>
      </c>
      <c r="AO8" s="3">
        <v>3</v>
      </c>
      <c r="AP8" s="3">
        <f t="shared" si="4"/>
        <v>17</v>
      </c>
    </row>
    <row r="9" spans="1:42">
      <c r="A9" s="3">
        <v>7</v>
      </c>
      <c r="B9" s="3">
        <v>3</v>
      </c>
      <c r="C9" s="3">
        <v>3</v>
      </c>
      <c r="D9" s="3">
        <v>4</v>
      </c>
      <c r="E9" s="3">
        <v>4</v>
      </c>
      <c r="F9" s="3">
        <v>4</v>
      </c>
      <c r="G9" s="3">
        <v>4</v>
      </c>
      <c r="H9" s="3">
        <f t="shared" si="0"/>
        <v>22</v>
      </c>
      <c r="J9" s="3">
        <v>7</v>
      </c>
      <c r="K9" s="3">
        <v>4</v>
      </c>
      <c r="L9" s="3">
        <v>4</v>
      </c>
      <c r="M9" s="3">
        <v>4</v>
      </c>
      <c r="N9" s="3">
        <v>3</v>
      </c>
      <c r="O9" s="3">
        <v>3</v>
      </c>
      <c r="P9" s="3">
        <v>3</v>
      </c>
      <c r="Q9" s="3">
        <f t="shared" si="1"/>
        <v>21</v>
      </c>
      <c r="S9" s="3">
        <v>7</v>
      </c>
      <c r="T9" s="3">
        <v>4</v>
      </c>
      <c r="U9" s="3">
        <v>3</v>
      </c>
      <c r="V9" s="3">
        <v>4</v>
      </c>
      <c r="W9" s="3">
        <v>3</v>
      </c>
      <c r="X9" s="3">
        <v>2</v>
      </c>
      <c r="Y9" s="3">
        <f t="shared" si="2"/>
        <v>16</v>
      </c>
      <c r="AA9" s="3">
        <v>7</v>
      </c>
      <c r="AB9" s="3">
        <v>3</v>
      </c>
      <c r="AC9" s="3">
        <v>4</v>
      </c>
      <c r="AD9" s="3">
        <v>4</v>
      </c>
      <c r="AE9" s="3">
        <v>3</v>
      </c>
      <c r="AF9" s="3">
        <v>4</v>
      </c>
      <c r="AG9" s="3">
        <v>3</v>
      </c>
      <c r="AH9" s="3">
        <f t="shared" si="3"/>
        <v>21</v>
      </c>
      <c r="AJ9" s="3">
        <v>7</v>
      </c>
      <c r="AK9" s="3">
        <v>2</v>
      </c>
      <c r="AL9" s="3">
        <v>3</v>
      </c>
      <c r="AM9" s="3">
        <v>4</v>
      </c>
      <c r="AN9" s="3">
        <v>4</v>
      </c>
      <c r="AO9" s="3">
        <v>4</v>
      </c>
      <c r="AP9" s="3">
        <f t="shared" si="4"/>
        <v>17</v>
      </c>
    </row>
    <row r="10" spans="1:42">
      <c r="A10" s="3">
        <v>8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3</v>
      </c>
      <c r="H10" s="3">
        <f t="shared" si="0"/>
        <v>23</v>
      </c>
      <c r="J10" s="3">
        <v>8</v>
      </c>
      <c r="K10" s="3">
        <v>4</v>
      </c>
      <c r="L10" s="3">
        <v>4</v>
      </c>
      <c r="M10" s="3">
        <v>3</v>
      </c>
      <c r="N10" s="3">
        <v>3</v>
      </c>
      <c r="O10" s="3">
        <v>4</v>
      </c>
      <c r="P10" s="3">
        <v>4</v>
      </c>
      <c r="Q10" s="3">
        <f t="shared" si="1"/>
        <v>22</v>
      </c>
      <c r="S10" s="3">
        <v>8</v>
      </c>
      <c r="T10" s="3">
        <v>3</v>
      </c>
      <c r="U10" s="3">
        <v>4</v>
      </c>
      <c r="V10" s="3">
        <v>4</v>
      </c>
      <c r="W10" s="3">
        <v>4</v>
      </c>
      <c r="X10" s="3">
        <v>4</v>
      </c>
      <c r="Y10" s="3">
        <f t="shared" si="2"/>
        <v>19</v>
      </c>
      <c r="AA10" s="3">
        <v>8</v>
      </c>
      <c r="AB10" s="3">
        <v>4</v>
      </c>
      <c r="AC10" s="3">
        <v>3</v>
      </c>
      <c r="AD10" s="3">
        <v>3</v>
      </c>
      <c r="AE10" s="3">
        <v>4</v>
      </c>
      <c r="AF10" s="3">
        <v>3</v>
      </c>
      <c r="AG10" s="3">
        <v>4</v>
      </c>
      <c r="AH10" s="3">
        <f t="shared" si="3"/>
        <v>21</v>
      </c>
      <c r="AJ10" s="3">
        <v>8</v>
      </c>
      <c r="AK10" s="3">
        <v>4</v>
      </c>
      <c r="AL10" s="3">
        <v>4</v>
      </c>
      <c r="AM10" s="3">
        <v>3</v>
      </c>
      <c r="AN10" s="3">
        <v>4</v>
      </c>
      <c r="AO10" s="3">
        <v>3</v>
      </c>
      <c r="AP10" s="3">
        <f t="shared" si="4"/>
        <v>18</v>
      </c>
    </row>
    <row r="11" spans="1:42">
      <c r="A11" s="3">
        <v>9</v>
      </c>
      <c r="B11" s="3">
        <v>4</v>
      </c>
      <c r="C11" s="3">
        <v>3</v>
      </c>
      <c r="D11" s="3">
        <v>3</v>
      </c>
      <c r="E11" s="3">
        <v>4</v>
      </c>
      <c r="F11" s="3">
        <v>3</v>
      </c>
      <c r="G11" s="3">
        <v>4</v>
      </c>
      <c r="H11" s="3">
        <f t="shared" si="0"/>
        <v>21</v>
      </c>
      <c r="J11" s="3">
        <v>9</v>
      </c>
      <c r="K11" s="3">
        <v>2</v>
      </c>
      <c r="L11" s="3">
        <v>4</v>
      </c>
      <c r="M11" s="3">
        <v>4</v>
      </c>
      <c r="N11" s="3">
        <v>4</v>
      </c>
      <c r="O11" s="3">
        <v>4</v>
      </c>
      <c r="P11" s="3">
        <v>4</v>
      </c>
      <c r="Q11" s="3">
        <f t="shared" si="1"/>
        <v>22</v>
      </c>
      <c r="S11" s="3">
        <v>9</v>
      </c>
      <c r="T11" s="3">
        <v>4</v>
      </c>
      <c r="U11" s="3">
        <v>3</v>
      </c>
      <c r="V11" s="3">
        <v>4</v>
      </c>
      <c r="W11" s="3">
        <v>4</v>
      </c>
      <c r="X11" s="3">
        <v>3</v>
      </c>
      <c r="Y11" s="3">
        <f t="shared" si="2"/>
        <v>18</v>
      </c>
      <c r="AA11" s="3">
        <v>9</v>
      </c>
      <c r="AB11" s="3">
        <v>4</v>
      </c>
      <c r="AC11" s="3">
        <v>4</v>
      </c>
      <c r="AD11" s="3">
        <v>4</v>
      </c>
      <c r="AE11" s="3">
        <v>4</v>
      </c>
      <c r="AF11" s="3">
        <v>4</v>
      </c>
      <c r="AG11" s="3">
        <v>3</v>
      </c>
      <c r="AH11" s="3">
        <f t="shared" si="3"/>
        <v>23</v>
      </c>
      <c r="AJ11" s="3">
        <v>9</v>
      </c>
      <c r="AK11" s="3">
        <v>3</v>
      </c>
      <c r="AL11" s="3">
        <v>4</v>
      </c>
      <c r="AM11" s="3">
        <v>3</v>
      </c>
      <c r="AN11" s="3">
        <v>4</v>
      </c>
      <c r="AO11" s="3">
        <v>4</v>
      </c>
      <c r="AP11" s="3">
        <f t="shared" si="4"/>
        <v>18</v>
      </c>
    </row>
    <row r="12" spans="1:42">
      <c r="A12" s="3">
        <v>10</v>
      </c>
      <c r="B12" s="3">
        <v>4</v>
      </c>
      <c r="C12" s="3">
        <v>4</v>
      </c>
      <c r="D12" s="3">
        <v>3</v>
      </c>
      <c r="E12" s="3">
        <v>4</v>
      </c>
      <c r="F12" s="3">
        <v>4</v>
      </c>
      <c r="G12" s="3">
        <v>4</v>
      </c>
      <c r="H12" s="3">
        <f t="shared" si="0"/>
        <v>23</v>
      </c>
      <c r="J12" s="3">
        <v>10</v>
      </c>
      <c r="K12" s="3">
        <v>4</v>
      </c>
      <c r="L12" s="3">
        <v>3</v>
      </c>
      <c r="M12" s="3">
        <v>4</v>
      </c>
      <c r="N12" s="3">
        <v>4</v>
      </c>
      <c r="O12" s="3">
        <v>4</v>
      </c>
      <c r="P12" s="3">
        <v>3</v>
      </c>
      <c r="Q12" s="3">
        <f t="shared" si="1"/>
        <v>22</v>
      </c>
      <c r="S12" s="3">
        <v>10</v>
      </c>
      <c r="T12" s="3">
        <v>4</v>
      </c>
      <c r="U12" s="3">
        <v>3</v>
      </c>
      <c r="V12" s="3">
        <v>4</v>
      </c>
      <c r="W12" s="3">
        <v>4</v>
      </c>
      <c r="X12" s="3">
        <v>3</v>
      </c>
      <c r="Y12" s="3">
        <f t="shared" si="2"/>
        <v>18</v>
      </c>
      <c r="AA12" s="3">
        <v>10</v>
      </c>
      <c r="AB12" s="3">
        <v>2</v>
      </c>
      <c r="AC12" s="3">
        <v>3</v>
      </c>
      <c r="AD12" s="3">
        <v>3</v>
      </c>
      <c r="AE12" s="3">
        <v>4</v>
      </c>
      <c r="AF12" s="3">
        <v>3</v>
      </c>
      <c r="AG12" s="3">
        <v>4</v>
      </c>
      <c r="AH12" s="3">
        <f t="shared" si="3"/>
        <v>19</v>
      </c>
      <c r="AJ12" s="3">
        <v>10</v>
      </c>
      <c r="AK12" s="3">
        <v>4</v>
      </c>
      <c r="AL12" s="3">
        <v>3</v>
      </c>
      <c r="AM12" s="3">
        <v>4</v>
      </c>
      <c r="AN12" s="3">
        <v>3</v>
      </c>
      <c r="AO12" s="3">
        <v>3</v>
      </c>
      <c r="AP12" s="3">
        <f t="shared" si="4"/>
        <v>17</v>
      </c>
    </row>
    <row r="13" spans="1:42">
      <c r="A13" s="3">
        <v>11</v>
      </c>
      <c r="B13" s="3">
        <v>3</v>
      </c>
      <c r="C13" s="3">
        <v>4</v>
      </c>
      <c r="D13" s="3">
        <v>4</v>
      </c>
      <c r="E13" s="3">
        <v>4</v>
      </c>
      <c r="F13" s="3">
        <v>4</v>
      </c>
      <c r="G13" s="3">
        <v>2</v>
      </c>
      <c r="H13" s="3">
        <f t="shared" si="0"/>
        <v>21</v>
      </c>
      <c r="J13" s="3">
        <v>11</v>
      </c>
      <c r="K13" s="3">
        <v>3</v>
      </c>
      <c r="L13" s="3">
        <v>4</v>
      </c>
      <c r="M13" s="3">
        <v>4</v>
      </c>
      <c r="N13" s="3">
        <v>3</v>
      </c>
      <c r="O13" s="3">
        <v>3</v>
      </c>
      <c r="P13" s="3">
        <v>4</v>
      </c>
      <c r="Q13" s="3">
        <f t="shared" si="1"/>
        <v>21</v>
      </c>
      <c r="S13" s="3">
        <v>11</v>
      </c>
      <c r="T13" s="3">
        <v>4</v>
      </c>
      <c r="U13" s="3">
        <v>4</v>
      </c>
      <c r="V13" s="3">
        <v>4</v>
      </c>
      <c r="W13" s="3">
        <v>3</v>
      </c>
      <c r="X13" s="3">
        <v>4</v>
      </c>
      <c r="Y13" s="3">
        <f t="shared" si="2"/>
        <v>19</v>
      </c>
      <c r="AA13" s="3">
        <v>11</v>
      </c>
      <c r="AB13" s="3">
        <v>4</v>
      </c>
      <c r="AC13" s="3">
        <v>3</v>
      </c>
      <c r="AD13" s="3">
        <v>4</v>
      </c>
      <c r="AE13" s="3">
        <v>2</v>
      </c>
      <c r="AF13" s="3">
        <v>4</v>
      </c>
      <c r="AG13" s="3">
        <v>3</v>
      </c>
      <c r="AH13" s="3">
        <f t="shared" si="3"/>
        <v>20</v>
      </c>
      <c r="AJ13" s="3">
        <v>11</v>
      </c>
      <c r="AK13" s="3">
        <v>3</v>
      </c>
      <c r="AL13" s="3">
        <v>4</v>
      </c>
      <c r="AM13" s="3">
        <v>4</v>
      </c>
      <c r="AN13" s="3">
        <v>4</v>
      </c>
      <c r="AO13" s="3">
        <v>3</v>
      </c>
      <c r="AP13" s="3">
        <f t="shared" si="4"/>
        <v>18</v>
      </c>
    </row>
    <row r="14" spans="1:42">
      <c r="A14" s="3">
        <v>12</v>
      </c>
      <c r="B14" s="3">
        <v>4</v>
      </c>
      <c r="C14" s="3">
        <v>3</v>
      </c>
      <c r="D14" s="3">
        <v>4</v>
      </c>
      <c r="E14" s="3">
        <v>4</v>
      </c>
      <c r="F14" s="3">
        <v>3</v>
      </c>
      <c r="G14" s="3">
        <v>4</v>
      </c>
      <c r="H14" s="3">
        <f t="shared" si="0"/>
        <v>22</v>
      </c>
      <c r="J14" s="3">
        <v>12</v>
      </c>
      <c r="K14" s="3">
        <v>3</v>
      </c>
      <c r="L14" s="3">
        <v>4</v>
      </c>
      <c r="M14" s="3">
        <v>3</v>
      </c>
      <c r="N14" s="3">
        <v>4</v>
      </c>
      <c r="O14" s="3">
        <v>4</v>
      </c>
      <c r="P14" s="3">
        <v>4</v>
      </c>
      <c r="Q14" s="3">
        <f t="shared" si="1"/>
        <v>22</v>
      </c>
      <c r="S14" s="3">
        <v>12</v>
      </c>
      <c r="T14" s="3">
        <v>3</v>
      </c>
      <c r="U14" s="3">
        <v>4</v>
      </c>
      <c r="V14" s="3">
        <v>3</v>
      </c>
      <c r="W14" s="3">
        <v>4</v>
      </c>
      <c r="X14" s="3">
        <v>2</v>
      </c>
      <c r="Y14" s="3">
        <f t="shared" si="2"/>
        <v>16</v>
      </c>
      <c r="AA14" s="3">
        <v>12</v>
      </c>
      <c r="AB14" s="3">
        <v>2</v>
      </c>
      <c r="AC14" s="3">
        <v>4</v>
      </c>
      <c r="AD14" s="3">
        <v>4</v>
      </c>
      <c r="AE14" s="3">
        <v>3</v>
      </c>
      <c r="AF14" s="3">
        <v>4</v>
      </c>
      <c r="AG14" s="3">
        <v>4</v>
      </c>
      <c r="AH14" s="3">
        <f t="shared" si="3"/>
        <v>21</v>
      </c>
      <c r="AJ14" s="3">
        <v>12</v>
      </c>
      <c r="AK14" s="3">
        <v>4</v>
      </c>
      <c r="AL14" s="3">
        <v>3</v>
      </c>
      <c r="AM14" s="3">
        <v>3</v>
      </c>
      <c r="AN14" s="3">
        <v>3</v>
      </c>
      <c r="AO14" s="3">
        <v>4</v>
      </c>
      <c r="AP14" s="3">
        <f t="shared" si="4"/>
        <v>17</v>
      </c>
    </row>
    <row r="15" spans="1:42">
      <c r="A15" s="3">
        <v>13</v>
      </c>
      <c r="B15" s="3">
        <v>3</v>
      </c>
      <c r="C15" s="3">
        <v>4</v>
      </c>
      <c r="D15" s="3">
        <v>4</v>
      </c>
      <c r="E15" s="3">
        <v>4</v>
      </c>
      <c r="F15" s="3">
        <v>3</v>
      </c>
      <c r="G15" s="3">
        <v>4</v>
      </c>
      <c r="H15" s="3">
        <f t="shared" si="0"/>
        <v>22</v>
      </c>
      <c r="J15" s="3">
        <v>13</v>
      </c>
      <c r="K15" s="3">
        <v>4</v>
      </c>
      <c r="L15" s="3">
        <v>3</v>
      </c>
      <c r="M15" s="3">
        <v>4</v>
      </c>
      <c r="N15" s="3">
        <v>4</v>
      </c>
      <c r="O15" s="3">
        <v>3</v>
      </c>
      <c r="P15" s="3">
        <v>4</v>
      </c>
      <c r="Q15" s="3">
        <f t="shared" si="1"/>
        <v>22</v>
      </c>
      <c r="S15" s="3">
        <v>13</v>
      </c>
      <c r="T15" s="3">
        <v>4</v>
      </c>
      <c r="U15" s="3">
        <v>4</v>
      </c>
      <c r="V15" s="3">
        <v>4</v>
      </c>
      <c r="W15" s="3">
        <v>3</v>
      </c>
      <c r="X15" s="3">
        <v>4</v>
      </c>
      <c r="Y15" s="3">
        <f t="shared" si="2"/>
        <v>19</v>
      </c>
      <c r="AA15" s="3">
        <v>13</v>
      </c>
      <c r="AB15" s="3">
        <v>4</v>
      </c>
      <c r="AC15" s="3">
        <v>4</v>
      </c>
      <c r="AD15" s="3">
        <v>4</v>
      </c>
      <c r="AE15" s="3">
        <v>4</v>
      </c>
      <c r="AF15" s="3">
        <v>2</v>
      </c>
      <c r="AG15" s="3">
        <v>4</v>
      </c>
      <c r="AH15" s="3">
        <f t="shared" si="3"/>
        <v>22</v>
      </c>
      <c r="AJ15" s="3">
        <v>13</v>
      </c>
      <c r="AK15" s="3">
        <v>3</v>
      </c>
      <c r="AL15" s="3">
        <v>3</v>
      </c>
      <c r="AM15" s="3">
        <v>4</v>
      </c>
      <c r="AN15" s="3">
        <v>4</v>
      </c>
      <c r="AO15" s="3">
        <v>4</v>
      </c>
      <c r="AP15" s="3">
        <f t="shared" si="4"/>
        <v>18</v>
      </c>
    </row>
    <row r="16" spans="1:42">
      <c r="A16" s="3">
        <v>14</v>
      </c>
      <c r="B16" s="3">
        <v>4</v>
      </c>
      <c r="C16" s="3">
        <v>3</v>
      </c>
      <c r="D16" s="3">
        <v>3</v>
      </c>
      <c r="E16" s="3">
        <v>4</v>
      </c>
      <c r="F16" s="3">
        <v>4</v>
      </c>
      <c r="G16" s="3">
        <v>3</v>
      </c>
      <c r="H16" s="3">
        <f t="shared" si="0"/>
        <v>21</v>
      </c>
      <c r="J16" s="3">
        <v>14</v>
      </c>
      <c r="K16" s="3">
        <v>4</v>
      </c>
      <c r="L16" s="3">
        <v>4</v>
      </c>
      <c r="M16" s="3">
        <v>3</v>
      </c>
      <c r="N16" s="3">
        <v>3</v>
      </c>
      <c r="O16" s="3">
        <v>4</v>
      </c>
      <c r="P16" s="3">
        <v>4</v>
      </c>
      <c r="Q16" s="3">
        <f t="shared" si="1"/>
        <v>22</v>
      </c>
      <c r="S16" s="3">
        <v>14</v>
      </c>
      <c r="T16" s="3">
        <v>3</v>
      </c>
      <c r="U16" s="3">
        <v>3</v>
      </c>
      <c r="V16" s="3">
        <v>3</v>
      </c>
      <c r="W16" s="3">
        <v>4</v>
      </c>
      <c r="X16" s="3">
        <v>3</v>
      </c>
      <c r="Y16" s="3">
        <f t="shared" si="2"/>
        <v>16</v>
      </c>
      <c r="AA16" s="3">
        <v>14</v>
      </c>
      <c r="AB16" s="3">
        <v>4</v>
      </c>
      <c r="AC16" s="3">
        <v>3</v>
      </c>
      <c r="AD16" s="3">
        <v>4</v>
      </c>
      <c r="AE16" s="3">
        <v>3</v>
      </c>
      <c r="AF16" s="3">
        <v>4</v>
      </c>
      <c r="AG16" s="3">
        <v>3</v>
      </c>
      <c r="AH16" s="3">
        <f t="shared" si="3"/>
        <v>21</v>
      </c>
      <c r="AJ16" s="3">
        <v>14</v>
      </c>
      <c r="AK16" s="3">
        <v>4</v>
      </c>
      <c r="AL16" s="3">
        <v>2</v>
      </c>
      <c r="AM16" s="3">
        <v>3</v>
      </c>
      <c r="AN16" s="3">
        <v>4</v>
      </c>
      <c r="AO16" s="3">
        <v>4</v>
      </c>
      <c r="AP16" s="3">
        <f t="shared" si="4"/>
        <v>17</v>
      </c>
    </row>
    <row r="17" spans="1:42">
      <c r="A17" s="3">
        <v>15</v>
      </c>
      <c r="B17" s="3">
        <v>3</v>
      </c>
      <c r="C17" s="3">
        <v>3</v>
      </c>
      <c r="D17" s="3">
        <v>4</v>
      </c>
      <c r="E17" s="3">
        <v>4</v>
      </c>
      <c r="F17" s="3">
        <v>4</v>
      </c>
      <c r="G17" s="3">
        <v>3</v>
      </c>
      <c r="H17" s="3">
        <f t="shared" si="0"/>
        <v>21</v>
      </c>
      <c r="J17" s="3">
        <v>15</v>
      </c>
      <c r="K17" s="3">
        <v>4</v>
      </c>
      <c r="L17" s="3">
        <v>3</v>
      </c>
      <c r="M17" s="3">
        <v>3</v>
      </c>
      <c r="N17" s="3">
        <v>3</v>
      </c>
      <c r="O17" s="3">
        <v>2</v>
      </c>
      <c r="P17" s="3">
        <v>4</v>
      </c>
      <c r="Q17" s="3">
        <f t="shared" si="1"/>
        <v>19</v>
      </c>
      <c r="S17" s="3">
        <v>15</v>
      </c>
      <c r="T17" s="3">
        <v>4</v>
      </c>
      <c r="U17" s="3">
        <v>4</v>
      </c>
      <c r="V17" s="3">
        <v>3</v>
      </c>
      <c r="W17" s="3">
        <v>4</v>
      </c>
      <c r="X17" s="3">
        <v>3</v>
      </c>
      <c r="Y17" s="3">
        <f t="shared" si="2"/>
        <v>18</v>
      </c>
      <c r="AA17" s="3">
        <v>15</v>
      </c>
      <c r="AB17" s="3">
        <v>3</v>
      </c>
      <c r="AC17" s="3">
        <v>4</v>
      </c>
      <c r="AD17" s="3">
        <v>4</v>
      </c>
      <c r="AE17" s="3">
        <v>3</v>
      </c>
      <c r="AF17" s="3">
        <v>3</v>
      </c>
      <c r="AG17" s="3">
        <v>3</v>
      </c>
      <c r="AH17" s="3">
        <f t="shared" si="3"/>
        <v>20</v>
      </c>
      <c r="AJ17" s="3">
        <v>15</v>
      </c>
      <c r="AK17" s="3">
        <v>3</v>
      </c>
      <c r="AL17" s="3">
        <v>4</v>
      </c>
      <c r="AM17" s="3">
        <v>4</v>
      </c>
      <c r="AN17" s="3">
        <v>4</v>
      </c>
      <c r="AO17" s="3">
        <v>3</v>
      </c>
      <c r="AP17" s="3">
        <f t="shared" si="4"/>
        <v>18</v>
      </c>
    </row>
    <row r="18" spans="1:42">
      <c r="A18" s="3">
        <v>16</v>
      </c>
      <c r="B18" s="3">
        <v>4</v>
      </c>
      <c r="C18" s="3">
        <v>4</v>
      </c>
      <c r="D18" s="3">
        <v>3</v>
      </c>
      <c r="E18" s="3">
        <v>3</v>
      </c>
      <c r="F18" s="3">
        <v>4</v>
      </c>
      <c r="G18" s="3">
        <v>4</v>
      </c>
      <c r="H18" s="3">
        <f t="shared" si="0"/>
        <v>22</v>
      </c>
      <c r="J18" s="3">
        <v>16</v>
      </c>
      <c r="K18" s="3">
        <v>4</v>
      </c>
      <c r="L18" s="3">
        <v>4</v>
      </c>
      <c r="M18" s="3">
        <v>4</v>
      </c>
      <c r="N18" s="3">
        <v>3</v>
      </c>
      <c r="O18" s="3">
        <v>3</v>
      </c>
      <c r="P18" s="3">
        <v>4</v>
      </c>
      <c r="Q18" s="3">
        <f t="shared" si="1"/>
        <v>22</v>
      </c>
      <c r="S18" s="3">
        <v>16</v>
      </c>
      <c r="T18" s="3">
        <v>4</v>
      </c>
      <c r="U18" s="3">
        <v>3</v>
      </c>
      <c r="V18" s="3">
        <v>4</v>
      </c>
      <c r="W18" s="3">
        <v>3</v>
      </c>
      <c r="X18" s="3">
        <v>3</v>
      </c>
      <c r="Y18" s="3">
        <f t="shared" si="2"/>
        <v>17</v>
      </c>
      <c r="AA18" s="3">
        <v>16</v>
      </c>
      <c r="AB18" s="3">
        <v>3</v>
      </c>
      <c r="AC18" s="3">
        <v>4</v>
      </c>
      <c r="AD18" s="3">
        <v>4</v>
      </c>
      <c r="AE18" s="3">
        <v>4</v>
      </c>
      <c r="AF18" s="3">
        <v>4</v>
      </c>
      <c r="AG18" s="3">
        <v>4</v>
      </c>
      <c r="AH18" s="3">
        <f t="shared" si="3"/>
        <v>23</v>
      </c>
      <c r="AJ18" s="3">
        <v>16</v>
      </c>
      <c r="AK18" s="3">
        <v>3</v>
      </c>
      <c r="AL18" s="3">
        <v>4</v>
      </c>
      <c r="AM18" s="3">
        <v>3</v>
      </c>
      <c r="AN18" s="3">
        <v>3</v>
      </c>
      <c r="AO18" s="3">
        <v>3</v>
      </c>
      <c r="AP18" s="3">
        <f t="shared" si="4"/>
        <v>16</v>
      </c>
    </row>
    <row r="19" spans="1:42">
      <c r="A19" s="3">
        <v>17</v>
      </c>
      <c r="B19" s="3">
        <v>3</v>
      </c>
      <c r="C19" s="3">
        <v>4</v>
      </c>
      <c r="D19" s="3">
        <v>4</v>
      </c>
      <c r="E19" s="3">
        <v>4</v>
      </c>
      <c r="F19" s="3">
        <v>3</v>
      </c>
      <c r="G19" s="3">
        <v>3</v>
      </c>
      <c r="H19" s="3">
        <f t="shared" si="0"/>
        <v>21</v>
      </c>
      <c r="J19" s="3">
        <v>17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3">
        <v>3</v>
      </c>
      <c r="Q19" s="3">
        <f t="shared" si="1"/>
        <v>23</v>
      </c>
      <c r="S19" s="3">
        <v>17</v>
      </c>
      <c r="T19" s="3">
        <v>4</v>
      </c>
      <c r="U19" s="3">
        <v>3</v>
      </c>
      <c r="V19" s="3">
        <v>2</v>
      </c>
      <c r="W19" s="3">
        <v>4</v>
      </c>
      <c r="X19" s="3">
        <v>2</v>
      </c>
      <c r="Y19" s="3">
        <f t="shared" si="2"/>
        <v>15</v>
      </c>
      <c r="AA19" s="3">
        <v>17</v>
      </c>
      <c r="AB19" s="3">
        <v>4</v>
      </c>
      <c r="AC19" s="3">
        <v>3</v>
      </c>
      <c r="AD19" s="3">
        <v>3</v>
      </c>
      <c r="AE19" s="3">
        <v>4</v>
      </c>
      <c r="AF19" s="3">
        <v>3</v>
      </c>
      <c r="AG19" s="3">
        <v>3</v>
      </c>
      <c r="AH19" s="3">
        <f t="shared" si="3"/>
        <v>20</v>
      </c>
      <c r="AJ19" s="3">
        <v>17</v>
      </c>
      <c r="AK19" s="3">
        <v>3</v>
      </c>
      <c r="AL19" s="3">
        <v>4</v>
      </c>
      <c r="AM19" s="3">
        <v>4</v>
      </c>
      <c r="AN19" s="3">
        <v>3</v>
      </c>
      <c r="AO19" s="3">
        <v>3</v>
      </c>
      <c r="AP19" s="3">
        <f t="shared" si="4"/>
        <v>17</v>
      </c>
    </row>
    <row r="20" spans="1:42">
      <c r="A20" s="3">
        <v>18</v>
      </c>
      <c r="B20" s="3">
        <v>3</v>
      </c>
      <c r="C20" s="3">
        <v>3</v>
      </c>
      <c r="D20" s="3">
        <v>4</v>
      </c>
      <c r="E20" s="3">
        <v>4</v>
      </c>
      <c r="F20" s="3">
        <v>4</v>
      </c>
      <c r="G20" s="3">
        <v>4</v>
      </c>
      <c r="H20" s="3">
        <f t="shared" si="0"/>
        <v>22</v>
      </c>
      <c r="J20" s="3">
        <v>18</v>
      </c>
      <c r="K20" s="3">
        <v>3</v>
      </c>
      <c r="L20" s="3">
        <v>4</v>
      </c>
      <c r="M20" s="3">
        <v>4</v>
      </c>
      <c r="N20" s="3">
        <v>4</v>
      </c>
      <c r="O20" s="3">
        <v>4</v>
      </c>
      <c r="P20" s="3">
        <v>3</v>
      </c>
      <c r="Q20" s="3">
        <f t="shared" si="1"/>
        <v>22</v>
      </c>
      <c r="S20" s="3">
        <v>18</v>
      </c>
      <c r="T20" s="3">
        <v>4</v>
      </c>
      <c r="U20" s="3">
        <v>4</v>
      </c>
      <c r="V20" s="3">
        <v>4</v>
      </c>
      <c r="W20" s="3">
        <v>4</v>
      </c>
      <c r="X20" s="3">
        <v>4</v>
      </c>
      <c r="Y20" s="3">
        <f t="shared" si="2"/>
        <v>20</v>
      </c>
      <c r="AA20" s="3">
        <v>18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3">
        <v>3</v>
      </c>
      <c r="AH20" s="3">
        <f t="shared" si="3"/>
        <v>23</v>
      </c>
      <c r="AJ20" s="3">
        <v>18</v>
      </c>
      <c r="AK20" s="3">
        <v>4</v>
      </c>
      <c r="AL20" s="3">
        <v>3</v>
      </c>
      <c r="AM20" s="3">
        <v>4</v>
      </c>
      <c r="AN20" s="3">
        <v>4</v>
      </c>
      <c r="AO20" s="3">
        <v>4</v>
      </c>
      <c r="AP20" s="3">
        <f t="shared" si="4"/>
        <v>19</v>
      </c>
    </row>
    <row r="21" spans="1:42">
      <c r="A21" s="3">
        <v>19</v>
      </c>
      <c r="B21" s="3">
        <v>4</v>
      </c>
      <c r="C21" s="3">
        <v>4</v>
      </c>
      <c r="D21" s="3">
        <v>4</v>
      </c>
      <c r="E21" s="3">
        <v>3</v>
      </c>
      <c r="F21" s="3">
        <v>4</v>
      </c>
      <c r="G21" s="3">
        <v>3</v>
      </c>
      <c r="H21" s="3">
        <f t="shared" si="0"/>
        <v>22</v>
      </c>
      <c r="J21" s="3">
        <v>19</v>
      </c>
      <c r="K21" s="3">
        <v>4</v>
      </c>
      <c r="L21" s="3">
        <v>4</v>
      </c>
      <c r="M21" s="3">
        <v>4</v>
      </c>
      <c r="N21" s="3">
        <v>4</v>
      </c>
      <c r="O21" s="3">
        <v>4</v>
      </c>
      <c r="P21" s="3">
        <v>4</v>
      </c>
      <c r="Q21" s="3">
        <f t="shared" si="1"/>
        <v>24</v>
      </c>
      <c r="S21" s="3">
        <v>19</v>
      </c>
      <c r="T21" s="3">
        <v>4</v>
      </c>
      <c r="U21" s="3">
        <v>4</v>
      </c>
      <c r="V21" s="3">
        <v>3</v>
      </c>
      <c r="W21" s="3">
        <v>4</v>
      </c>
      <c r="X21" s="3">
        <v>4</v>
      </c>
      <c r="Y21" s="3">
        <f t="shared" si="2"/>
        <v>19</v>
      </c>
      <c r="AA21" s="3">
        <v>19</v>
      </c>
      <c r="AB21" s="3">
        <v>4</v>
      </c>
      <c r="AC21" s="3">
        <v>3</v>
      </c>
      <c r="AD21" s="3">
        <v>3</v>
      </c>
      <c r="AE21" s="3">
        <v>4</v>
      </c>
      <c r="AF21" s="3">
        <v>3</v>
      </c>
      <c r="AG21" s="3">
        <v>4</v>
      </c>
      <c r="AH21" s="3">
        <f t="shared" si="3"/>
        <v>21</v>
      </c>
      <c r="AJ21" s="3">
        <v>19</v>
      </c>
      <c r="AK21" s="3">
        <v>2</v>
      </c>
      <c r="AL21" s="3">
        <v>4</v>
      </c>
      <c r="AM21" s="3">
        <v>3</v>
      </c>
      <c r="AN21" s="3">
        <v>4</v>
      </c>
      <c r="AO21" s="3">
        <v>4</v>
      </c>
      <c r="AP21" s="3">
        <f t="shared" si="4"/>
        <v>17</v>
      </c>
    </row>
    <row r="22" spans="1:42">
      <c r="A22" s="3">
        <v>20</v>
      </c>
      <c r="B22" s="3">
        <v>3</v>
      </c>
      <c r="C22" s="3">
        <v>3</v>
      </c>
      <c r="D22" s="3">
        <v>4</v>
      </c>
      <c r="E22" s="3">
        <v>4</v>
      </c>
      <c r="F22" s="3">
        <v>4</v>
      </c>
      <c r="G22" s="3">
        <v>4</v>
      </c>
      <c r="H22" s="3">
        <f t="shared" si="0"/>
        <v>22</v>
      </c>
      <c r="J22" s="3">
        <v>20</v>
      </c>
      <c r="K22" s="3">
        <v>4</v>
      </c>
      <c r="L22" s="3">
        <v>3</v>
      </c>
      <c r="M22" s="3">
        <v>4</v>
      </c>
      <c r="N22" s="3">
        <v>3</v>
      </c>
      <c r="O22" s="3">
        <v>3</v>
      </c>
      <c r="P22" s="3">
        <v>2</v>
      </c>
      <c r="Q22" s="3">
        <f t="shared" si="1"/>
        <v>19</v>
      </c>
      <c r="S22" s="3">
        <v>20</v>
      </c>
      <c r="T22" s="3">
        <v>2</v>
      </c>
      <c r="U22" s="3">
        <v>4</v>
      </c>
      <c r="V22" s="3">
        <v>3</v>
      </c>
      <c r="W22" s="3">
        <v>3</v>
      </c>
      <c r="X22" s="3">
        <v>4</v>
      </c>
      <c r="Y22" s="3">
        <f t="shared" si="2"/>
        <v>16</v>
      </c>
      <c r="AA22" s="3">
        <v>20</v>
      </c>
      <c r="AB22" s="3">
        <v>3</v>
      </c>
      <c r="AC22" s="3">
        <v>4</v>
      </c>
      <c r="AD22" s="3">
        <v>3</v>
      </c>
      <c r="AE22" s="3">
        <v>3</v>
      </c>
      <c r="AF22" s="3">
        <v>3</v>
      </c>
      <c r="AG22" s="3">
        <v>3</v>
      </c>
      <c r="AH22" s="3">
        <f t="shared" si="3"/>
        <v>19</v>
      </c>
      <c r="AJ22" s="3">
        <v>20</v>
      </c>
      <c r="AK22" s="3">
        <v>4</v>
      </c>
      <c r="AL22" s="3">
        <v>4</v>
      </c>
      <c r="AM22" s="3">
        <v>4</v>
      </c>
      <c r="AN22" s="3">
        <v>4</v>
      </c>
      <c r="AO22" s="3">
        <v>2</v>
      </c>
      <c r="AP22" s="3">
        <f t="shared" si="4"/>
        <v>18</v>
      </c>
    </row>
    <row r="23" spans="1:42">
      <c r="A23" s="3">
        <v>21</v>
      </c>
      <c r="B23" s="3">
        <v>4</v>
      </c>
      <c r="C23" s="3">
        <v>4</v>
      </c>
      <c r="D23" s="3">
        <v>4</v>
      </c>
      <c r="E23" s="3">
        <v>4</v>
      </c>
      <c r="F23" s="3">
        <v>3</v>
      </c>
      <c r="G23" s="3">
        <v>4</v>
      </c>
      <c r="H23" s="3">
        <f t="shared" si="0"/>
        <v>23</v>
      </c>
      <c r="J23" s="3">
        <v>21</v>
      </c>
      <c r="K23" s="3">
        <v>3</v>
      </c>
      <c r="L23" s="3">
        <v>4</v>
      </c>
      <c r="M23" s="3">
        <v>4</v>
      </c>
      <c r="N23" s="3">
        <v>4</v>
      </c>
      <c r="O23" s="3">
        <v>4</v>
      </c>
      <c r="P23" s="3">
        <v>4</v>
      </c>
      <c r="Q23" s="3">
        <f t="shared" si="1"/>
        <v>23</v>
      </c>
      <c r="S23" s="3">
        <v>21</v>
      </c>
      <c r="T23" s="3">
        <v>4</v>
      </c>
      <c r="U23" s="3">
        <v>2</v>
      </c>
      <c r="V23" s="3">
        <v>4</v>
      </c>
      <c r="W23" s="3">
        <v>4</v>
      </c>
      <c r="X23" s="3">
        <v>3</v>
      </c>
      <c r="Y23" s="3">
        <f t="shared" si="2"/>
        <v>17</v>
      </c>
      <c r="AA23" s="3">
        <v>21</v>
      </c>
      <c r="AB23" s="3">
        <v>4</v>
      </c>
      <c r="AC23" s="3">
        <v>4</v>
      </c>
      <c r="AD23" s="3">
        <v>4</v>
      </c>
      <c r="AE23" s="3">
        <v>4</v>
      </c>
      <c r="AF23" s="3">
        <v>4</v>
      </c>
      <c r="AG23" s="3">
        <v>3</v>
      </c>
      <c r="AH23" s="3">
        <f t="shared" si="3"/>
        <v>23</v>
      </c>
      <c r="AJ23" s="3">
        <v>21</v>
      </c>
      <c r="AK23" s="3">
        <v>3</v>
      </c>
      <c r="AL23" s="3">
        <v>3</v>
      </c>
      <c r="AM23" s="3">
        <v>3</v>
      </c>
      <c r="AN23" s="3">
        <v>4</v>
      </c>
      <c r="AO23" s="3">
        <v>3</v>
      </c>
      <c r="AP23" s="3">
        <f t="shared" si="4"/>
        <v>16</v>
      </c>
    </row>
    <row r="24" spans="1:42">
      <c r="A24" s="3">
        <v>22</v>
      </c>
      <c r="B24" s="3">
        <v>4</v>
      </c>
      <c r="C24" s="3">
        <v>4</v>
      </c>
      <c r="D24" s="3">
        <v>4</v>
      </c>
      <c r="E24" s="3">
        <v>3</v>
      </c>
      <c r="F24" s="3">
        <v>4</v>
      </c>
      <c r="G24" s="3">
        <v>4</v>
      </c>
      <c r="H24" s="3">
        <f t="shared" si="0"/>
        <v>23</v>
      </c>
      <c r="J24" s="3">
        <v>22</v>
      </c>
      <c r="K24" s="3">
        <v>4</v>
      </c>
      <c r="L24" s="3">
        <v>4</v>
      </c>
      <c r="M24" s="3">
        <v>3</v>
      </c>
      <c r="N24" s="3">
        <v>4</v>
      </c>
      <c r="O24" s="3">
        <v>3</v>
      </c>
      <c r="P24" s="3">
        <v>2</v>
      </c>
      <c r="Q24" s="3">
        <f t="shared" si="1"/>
        <v>20</v>
      </c>
      <c r="S24" s="3">
        <v>22</v>
      </c>
      <c r="T24" s="3">
        <v>4</v>
      </c>
      <c r="U24" s="3">
        <v>4</v>
      </c>
      <c r="V24" s="3">
        <v>4</v>
      </c>
      <c r="W24" s="3">
        <v>4</v>
      </c>
      <c r="X24" s="3">
        <v>4</v>
      </c>
      <c r="Y24" s="3">
        <f t="shared" si="2"/>
        <v>20</v>
      </c>
      <c r="AA24" s="3">
        <v>22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f t="shared" si="3"/>
        <v>24</v>
      </c>
      <c r="AJ24" s="3">
        <v>22</v>
      </c>
      <c r="AK24" s="3">
        <v>4</v>
      </c>
      <c r="AL24" s="3">
        <v>4</v>
      </c>
      <c r="AM24" s="3">
        <v>4</v>
      </c>
      <c r="AN24" s="3">
        <v>4</v>
      </c>
      <c r="AO24" s="3">
        <v>4</v>
      </c>
      <c r="AP24" s="3">
        <f t="shared" si="4"/>
        <v>20</v>
      </c>
    </row>
    <row r="25" spans="1:42">
      <c r="A25" s="3">
        <v>23</v>
      </c>
      <c r="B25" s="3">
        <v>4</v>
      </c>
      <c r="C25" s="3">
        <v>4</v>
      </c>
      <c r="D25" s="3">
        <v>3</v>
      </c>
      <c r="E25" s="3">
        <v>4</v>
      </c>
      <c r="F25" s="3">
        <v>4</v>
      </c>
      <c r="G25" s="3">
        <v>3</v>
      </c>
      <c r="H25" s="3">
        <f t="shared" si="0"/>
        <v>22</v>
      </c>
      <c r="J25" s="3">
        <v>23</v>
      </c>
      <c r="K25" s="3">
        <v>4</v>
      </c>
      <c r="L25" s="3">
        <v>3</v>
      </c>
      <c r="M25" s="3">
        <v>4</v>
      </c>
      <c r="N25" s="3">
        <v>4</v>
      </c>
      <c r="O25" s="3">
        <v>3</v>
      </c>
      <c r="P25" s="3">
        <v>4</v>
      </c>
      <c r="Q25" s="3">
        <f t="shared" si="1"/>
        <v>22</v>
      </c>
      <c r="S25" s="3">
        <v>23</v>
      </c>
      <c r="T25" s="3">
        <v>3</v>
      </c>
      <c r="U25" s="3">
        <v>3</v>
      </c>
      <c r="V25" s="3">
        <v>4</v>
      </c>
      <c r="W25" s="3">
        <v>3</v>
      </c>
      <c r="X25" s="3">
        <v>4</v>
      </c>
      <c r="Y25" s="3">
        <f t="shared" si="2"/>
        <v>17</v>
      </c>
      <c r="AA25" s="3">
        <v>23</v>
      </c>
      <c r="AB25" s="3">
        <v>3</v>
      </c>
      <c r="AC25" s="3">
        <v>3</v>
      </c>
      <c r="AD25" s="3">
        <v>4</v>
      </c>
      <c r="AE25" s="3">
        <v>3</v>
      </c>
      <c r="AF25" s="3">
        <v>4</v>
      </c>
      <c r="AG25" s="3">
        <v>4</v>
      </c>
      <c r="AH25" s="3">
        <f t="shared" si="3"/>
        <v>21</v>
      </c>
      <c r="AJ25" s="3">
        <v>23</v>
      </c>
      <c r="AK25" s="3">
        <v>4</v>
      </c>
      <c r="AL25" s="3">
        <v>3</v>
      </c>
      <c r="AM25" s="3">
        <v>4</v>
      </c>
      <c r="AN25" s="3">
        <v>3</v>
      </c>
      <c r="AO25" s="3">
        <v>3</v>
      </c>
      <c r="AP25" s="3">
        <f t="shared" si="4"/>
        <v>17</v>
      </c>
    </row>
    <row r="26" spans="1:42">
      <c r="A26" s="3">
        <v>24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3</v>
      </c>
      <c r="H26" s="3">
        <f t="shared" si="0"/>
        <v>23</v>
      </c>
      <c r="J26" s="3">
        <v>24</v>
      </c>
      <c r="K26" s="3">
        <v>4</v>
      </c>
      <c r="L26" s="3">
        <v>4</v>
      </c>
      <c r="M26" s="3">
        <v>4</v>
      </c>
      <c r="N26" s="3">
        <v>3</v>
      </c>
      <c r="O26" s="3">
        <v>4</v>
      </c>
      <c r="P26" s="3">
        <v>4</v>
      </c>
      <c r="Q26" s="3">
        <f t="shared" si="1"/>
        <v>23</v>
      </c>
      <c r="S26" s="3">
        <v>24</v>
      </c>
      <c r="T26" s="3">
        <v>4</v>
      </c>
      <c r="U26" s="3">
        <v>3</v>
      </c>
      <c r="V26" s="3">
        <v>3</v>
      </c>
      <c r="W26" s="3">
        <v>3</v>
      </c>
      <c r="X26" s="3">
        <v>4</v>
      </c>
      <c r="Y26" s="3">
        <f t="shared" si="2"/>
        <v>17</v>
      </c>
      <c r="AA26" s="3">
        <v>24</v>
      </c>
      <c r="AB26" s="3">
        <v>4</v>
      </c>
      <c r="AC26" s="3">
        <v>4</v>
      </c>
      <c r="AD26" s="3">
        <v>4</v>
      </c>
      <c r="AE26" s="3">
        <v>4</v>
      </c>
      <c r="AF26" s="3">
        <v>2</v>
      </c>
      <c r="AG26" s="3">
        <v>4</v>
      </c>
      <c r="AH26" s="3">
        <f t="shared" si="3"/>
        <v>22</v>
      </c>
      <c r="AJ26" s="3">
        <v>24</v>
      </c>
      <c r="AK26" s="3">
        <v>3</v>
      </c>
      <c r="AL26" s="3">
        <v>4</v>
      </c>
      <c r="AM26" s="3">
        <v>4</v>
      </c>
      <c r="AN26" s="3">
        <v>3</v>
      </c>
      <c r="AO26" s="3">
        <v>4</v>
      </c>
      <c r="AP26" s="3">
        <f t="shared" si="4"/>
        <v>18</v>
      </c>
    </row>
    <row r="27" spans="1:42">
      <c r="A27" s="3">
        <v>25</v>
      </c>
      <c r="B27" s="3">
        <v>3</v>
      </c>
      <c r="C27" s="3">
        <v>3</v>
      </c>
      <c r="D27" s="3">
        <v>4</v>
      </c>
      <c r="E27" s="3">
        <v>4</v>
      </c>
      <c r="F27" s="3">
        <v>4</v>
      </c>
      <c r="G27" s="3">
        <v>4</v>
      </c>
      <c r="H27" s="3">
        <f t="shared" si="0"/>
        <v>22</v>
      </c>
      <c r="J27" s="3">
        <v>25</v>
      </c>
      <c r="K27" s="3">
        <v>3</v>
      </c>
      <c r="L27" s="3">
        <v>4</v>
      </c>
      <c r="M27" s="3">
        <v>3</v>
      </c>
      <c r="N27" s="3">
        <v>4</v>
      </c>
      <c r="O27" s="3">
        <v>4</v>
      </c>
      <c r="P27" s="3">
        <v>3</v>
      </c>
      <c r="Q27" s="3">
        <f t="shared" si="1"/>
        <v>21</v>
      </c>
      <c r="S27" s="3">
        <v>25</v>
      </c>
      <c r="T27" s="3">
        <v>4</v>
      </c>
      <c r="U27" s="3">
        <v>4</v>
      </c>
      <c r="V27" s="3">
        <v>4</v>
      </c>
      <c r="W27" s="3">
        <v>4</v>
      </c>
      <c r="X27" s="3">
        <v>3</v>
      </c>
      <c r="Y27" s="3">
        <f t="shared" si="2"/>
        <v>19</v>
      </c>
      <c r="AA27" s="3">
        <v>25</v>
      </c>
      <c r="AB27" s="3">
        <v>4</v>
      </c>
      <c r="AC27" s="3">
        <v>4</v>
      </c>
      <c r="AD27" s="3">
        <v>4</v>
      </c>
      <c r="AE27" s="3">
        <v>4</v>
      </c>
      <c r="AF27" s="3">
        <v>4</v>
      </c>
      <c r="AG27" s="3">
        <v>4</v>
      </c>
      <c r="AH27" s="3">
        <f t="shared" si="3"/>
        <v>24</v>
      </c>
      <c r="AJ27" s="3">
        <v>25</v>
      </c>
      <c r="AK27" s="3">
        <v>4</v>
      </c>
      <c r="AL27" s="3">
        <v>4</v>
      </c>
      <c r="AM27" s="3">
        <v>3</v>
      </c>
      <c r="AN27" s="3">
        <v>3</v>
      </c>
      <c r="AO27" s="3">
        <v>3</v>
      </c>
      <c r="AP27" s="3">
        <f t="shared" si="4"/>
        <v>17</v>
      </c>
    </row>
    <row r="28" spans="1:42">
      <c r="A28" s="3">
        <v>26</v>
      </c>
      <c r="B28" s="3">
        <v>4</v>
      </c>
      <c r="C28" s="3">
        <v>4</v>
      </c>
      <c r="D28" s="3">
        <v>3</v>
      </c>
      <c r="E28" s="3">
        <v>4</v>
      </c>
      <c r="F28" s="3">
        <v>4</v>
      </c>
      <c r="G28" s="3">
        <v>4</v>
      </c>
      <c r="H28" s="3">
        <f t="shared" si="0"/>
        <v>23</v>
      </c>
      <c r="J28" s="3">
        <v>26</v>
      </c>
      <c r="K28" s="3">
        <v>4</v>
      </c>
      <c r="L28" s="3">
        <v>3</v>
      </c>
      <c r="M28" s="3">
        <v>4</v>
      </c>
      <c r="N28" s="3">
        <v>4</v>
      </c>
      <c r="O28" s="3">
        <v>4</v>
      </c>
      <c r="P28" s="3">
        <v>3</v>
      </c>
      <c r="Q28" s="3">
        <f t="shared" si="1"/>
        <v>22</v>
      </c>
      <c r="S28" s="3">
        <v>26</v>
      </c>
      <c r="T28" s="3">
        <v>4</v>
      </c>
      <c r="U28" s="3">
        <v>4</v>
      </c>
      <c r="V28" s="3">
        <v>3</v>
      </c>
      <c r="W28" s="3">
        <v>4</v>
      </c>
      <c r="X28" s="3">
        <v>4</v>
      </c>
      <c r="Y28" s="3">
        <f t="shared" si="2"/>
        <v>19</v>
      </c>
      <c r="AA28" s="3">
        <v>26</v>
      </c>
      <c r="AB28" s="3">
        <v>3</v>
      </c>
      <c r="AC28" s="3">
        <v>3</v>
      </c>
      <c r="AD28" s="3">
        <v>3</v>
      </c>
      <c r="AE28" s="3">
        <v>4</v>
      </c>
      <c r="AF28" s="3">
        <v>3</v>
      </c>
      <c r="AG28" s="3">
        <v>3</v>
      </c>
      <c r="AH28" s="3">
        <f t="shared" si="3"/>
        <v>19</v>
      </c>
      <c r="AJ28" s="3">
        <v>26</v>
      </c>
      <c r="AK28" s="3">
        <v>3</v>
      </c>
      <c r="AL28" s="3">
        <v>4</v>
      </c>
      <c r="AM28" s="3">
        <v>3</v>
      </c>
      <c r="AN28" s="3">
        <v>4</v>
      </c>
      <c r="AO28" s="3">
        <v>3</v>
      </c>
      <c r="AP28" s="3">
        <f t="shared" si="4"/>
        <v>17</v>
      </c>
    </row>
    <row r="29" spans="1:42">
      <c r="A29" s="3">
        <v>27</v>
      </c>
      <c r="B29" s="3">
        <v>4</v>
      </c>
      <c r="C29" s="3">
        <v>4</v>
      </c>
      <c r="D29" s="3">
        <v>4</v>
      </c>
      <c r="E29" s="3">
        <v>4</v>
      </c>
      <c r="F29" s="3">
        <v>3</v>
      </c>
      <c r="G29" s="3">
        <v>4</v>
      </c>
      <c r="H29" s="3">
        <f t="shared" si="0"/>
        <v>23</v>
      </c>
      <c r="J29" s="3">
        <v>27</v>
      </c>
      <c r="K29" s="3">
        <v>4</v>
      </c>
      <c r="L29" s="3">
        <v>3</v>
      </c>
      <c r="M29" s="3">
        <v>4</v>
      </c>
      <c r="N29" s="3">
        <v>3</v>
      </c>
      <c r="O29" s="3">
        <v>2</v>
      </c>
      <c r="P29" s="3">
        <v>4</v>
      </c>
      <c r="Q29" s="3">
        <f t="shared" si="1"/>
        <v>20</v>
      </c>
      <c r="S29" s="3">
        <v>27</v>
      </c>
      <c r="T29" s="3">
        <v>4</v>
      </c>
      <c r="U29" s="3">
        <v>4</v>
      </c>
      <c r="V29" s="3">
        <v>4</v>
      </c>
      <c r="W29" s="3">
        <v>4</v>
      </c>
      <c r="X29" s="3">
        <v>4</v>
      </c>
      <c r="Y29" s="3">
        <f t="shared" si="2"/>
        <v>20</v>
      </c>
      <c r="AA29" s="3">
        <v>27</v>
      </c>
      <c r="AB29" s="3">
        <v>4</v>
      </c>
      <c r="AC29" s="3">
        <v>4</v>
      </c>
      <c r="AD29" s="3">
        <v>4</v>
      </c>
      <c r="AE29" s="3">
        <v>4</v>
      </c>
      <c r="AF29" s="3">
        <v>4</v>
      </c>
      <c r="AG29" s="3">
        <v>4</v>
      </c>
      <c r="AH29" s="3">
        <f t="shared" si="3"/>
        <v>24</v>
      </c>
      <c r="AJ29" s="3">
        <v>27</v>
      </c>
      <c r="AK29" s="3">
        <v>4</v>
      </c>
      <c r="AL29" s="3">
        <v>4</v>
      </c>
      <c r="AM29" s="3">
        <v>4</v>
      </c>
      <c r="AN29" s="3">
        <v>4</v>
      </c>
      <c r="AO29" s="3">
        <v>3</v>
      </c>
      <c r="AP29" s="3">
        <f t="shared" si="4"/>
        <v>19</v>
      </c>
    </row>
    <row r="30" spans="1:42">
      <c r="A30" s="3">
        <v>28</v>
      </c>
      <c r="B30" s="3">
        <v>4</v>
      </c>
      <c r="C30" s="3">
        <v>3</v>
      </c>
      <c r="D30" s="3">
        <v>4</v>
      </c>
      <c r="E30" s="3">
        <v>4</v>
      </c>
      <c r="F30" s="3">
        <v>4</v>
      </c>
      <c r="G30" s="3">
        <v>4</v>
      </c>
      <c r="H30" s="3">
        <f t="shared" si="0"/>
        <v>23</v>
      </c>
      <c r="J30" s="3">
        <v>28</v>
      </c>
      <c r="K30" s="3">
        <v>4</v>
      </c>
      <c r="L30" s="3">
        <v>4</v>
      </c>
      <c r="M30" s="3">
        <v>4</v>
      </c>
      <c r="N30" s="3">
        <v>3</v>
      </c>
      <c r="O30" s="3">
        <v>4</v>
      </c>
      <c r="P30" s="3">
        <v>4</v>
      </c>
      <c r="Q30" s="3">
        <f t="shared" si="1"/>
        <v>23</v>
      </c>
      <c r="S30" s="3">
        <v>28</v>
      </c>
      <c r="T30" s="3">
        <v>3</v>
      </c>
      <c r="U30" s="3">
        <v>3</v>
      </c>
      <c r="V30" s="3">
        <v>3</v>
      </c>
      <c r="W30" s="3">
        <v>4</v>
      </c>
      <c r="X30" s="3">
        <v>4</v>
      </c>
      <c r="Y30" s="3">
        <f t="shared" si="2"/>
        <v>17</v>
      </c>
      <c r="AA30" s="3">
        <v>28</v>
      </c>
      <c r="AB30" s="3">
        <v>4</v>
      </c>
      <c r="AC30" s="3">
        <v>4</v>
      </c>
      <c r="AD30" s="3">
        <v>4</v>
      </c>
      <c r="AE30" s="3">
        <v>3</v>
      </c>
      <c r="AF30" s="3">
        <v>3</v>
      </c>
      <c r="AG30" s="3">
        <v>4</v>
      </c>
      <c r="AH30" s="3">
        <f t="shared" si="3"/>
        <v>22</v>
      </c>
      <c r="AJ30" s="3">
        <v>28</v>
      </c>
      <c r="AK30" s="3">
        <v>4</v>
      </c>
      <c r="AL30" s="3">
        <v>4</v>
      </c>
      <c r="AM30" s="3">
        <v>3</v>
      </c>
      <c r="AN30" s="3">
        <v>4</v>
      </c>
      <c r="AO30" s="3">
        <v>4</v>
      </c>
      <c r="AP30" s="3">
        <f t="shared" si="4"/>
        <v>19</v>
      </c>
    </row>
    <row r="31" spans="1:42">
      <c r="A31" s="3">
        <v>29</v>
      </c>
      <c r="B31" s="3">
        <v>4</v>
      </c>
      <c r="C31" s="3">
        <v>4</v>
      </c>
      <c r="D31" s="3">
        <v>4</v>
      </c>
      <c r="E31" s="3">
        <v>3</v>
      </c>
      <c r="F31" s="3">
        <v>3</v>
      </c>
      <c r="G31" s="3">
        <v>3</v>
      </c>
      <c r="H31" s="3">
        <f t="shared" si="0"/>
        <v>21</v>
      </c>
      <c r="J31" s="3">
        <v>29</v>
      </c>
      <c r="K31" s="3">
        <v>4</v>
      </c>
      <c r="L31" s="3">
        <v>4</v>
      </c>
      <c r="M31" s="3">
        <v>4</v>
      </c>
      <c r="N31" s="3">
        <v>3</v>
      </c>
      <c r="O31" s="3">
        <v>2</v>
      </c>
      <c r="P31" s="3">
        <v>4</v>
      </c>
      <c r="Q31" s="3">
        <f t="shared" si="1"/>
        <v>21</v>
      </c>
      <c r="S31" s="3">
        <v>29</v>
      </c>
      <c r="T31" s="3">
        <v>4</v>
      </c>
      <c r="U31" s="3">
        <v>4</v>
      </c>
      <c r="V31" s="3">
        <v>4</v>
      </c>
      <c r="W31" s="3">
        <v>4</v>
      </c>
      <c r="X31" s="3">
        <v>3</v>
      </c>
      <c r="Y31" s="3">
        <f t="shared" si="2"/>
        <v>19</v>
      </c>
      <c r="AA31" s="3">
        <v>29</v>
      </c>
      <c r="AB31" s="3">
        <v>4</v>
      </c>
      <c r="AC31" s="3">
        <v>3</v>
      </c>
      <c r="AD31" s="3">
        <v>4</v>
      </c>
      <c r="AE31" s="3">
        <v>4</v>
      </c>
      <c r="AF31" s="3">
        <v>4</v>
      </c>
      <c r="AG31" s="3">
        <v>4</v>
      </c>
      <c r="AH31" s="3">
        <f t="shared" si="3"/>
        <v>23</v>
      </c>
      <c r="AJ31" s="3">
        <v>29</v>
      </c>
      <c r="AK31" s="3">
        <v>4</v>
      </c>
      <c r="AL31" s="3">
        <v>3</v>
      </c>
      <c r="AM31" s="3">
        <v>4</v>
      </c>
      <c r="AN31" s="3">
        <v>4</v>
      </c>
      <c r="AO31" s="3">
        <v>4</v>
      </c>
      <c r="AP31" s="3">
        <f t="shared" si="4"/>
        <v>19</v>
      </c>
    </row>
    <row r="32" spans="1:42">
      <c r="A32" s="3">
        <v>30</v>
      </c>
      <c r="B32" s="3">
        <v>4</v>
      </c>
      <c r="C32" s="3">
        <v>3</v>
      </c>
      <c r="D32" s="3">
        <v>4</v>
      </c>
      <c r="E32" s="3">
        <v>4</v>
      </c>
      <c r="F32" s="3">
        <v>4</v>
      </c>
      <c r="G32" s="3">
        <v>4</v>
      </c>
      <c r="H32" s="3">
        <f t="shared" si="0"/>
        <v>23</v>
      </c>
      <c r="J32" s="3">
        <v>30</v>
      </c>
      <c r="K32" s="3">
        <v>4</v>
      </c>
      <c r="L32" s="3">
        <v>4</v>
      </c>
      <c r="M32" s="3">
        <v>4</v>
      </c>
      <c r="N32" s="3">
        <v>4</v>
      </c>
      <c r="O32" s="3">
        <v>4</v>
      </c>
      <c r="P32" s="3">
        <v>3</v>
      </c>
      <c r="Q32" s="3">
        <f t="shared" si="1"/>
        <v>23</v>
      </c>
      <c r="S32" s="3">
        <v>30</v>
      </c>
      <c r="T32" s="3">
        <v>3</v>
      </c>
      <c r="U32" s="3">
        <v>4</v>
      </c>
      <c r="V32" s="3">
        <v>4</v>
      </c>
      <c r="W32" s="3">
        <v>4</v>
      </c>
      <c r="X32" s="3">
        <v>3</v>
      </c>
      <c r="Y32" s="3">
        <f t="shared" si="2"/>
        <v>18</v>
      </c>
      <c r="AA32" s="3">
        <v>30</v>
      </c>
      <c r="AB32" s="3">
        <v>4</v>
      </c>
      <c r="AC32" s="3">
        <v>3</v>
      </c>
      <c r="AD32" s="3">
        <v>4</v>
      </c>
      <c r="AE32" s="3">
        <v>4</v>
      </c>
      <c r="AF32" s="3">
        <v>4</v>
      </c>
      <c r="AG32" s="3">
        <v>4</v>
      </c>
      <c r="AH32" s="3">
        <f t="shared" si="3"/>
        <v>23</v>
      </c>
      <c r="AJ32" s="3">
        <v>30</v>
      </c>
      <c r="AK32" s="3">
        <v>3</v>
      </c>
      <c r="AL32" s="3">
        <v>4</v>
      </c>
      <c r="AM32" s="3">
        <v>4</v>
      </c>
      <c r="AN32" s="3">
        <v>3</v>
      </c>
      <c r="AO32" s="3">
        <v>4</v>
      </c>
      <c r="AP32" s="3">
        <f t="shared" si="4"/>
        <v>18</v>
      </c>
    </row>
    <row r="33" spans="1:42">
      <c r="A33" s="3">
        <v>31</v>
      </c>
      <c r="B33" s="3">
        <v>2</v>
      </c>
      <c r="C33" s="3">
        <v>4</v>
      </c>
      <c r="D33" s="3">
        <v>4</v>
      </c>
      <c r="E33" s="3">
        <v>4</v>
      </c>
      <c r="F33" s="3">
        <v>4</v>
      </c>
      <c r="G33" s="3">
        <v>4</v>
      </c>
      <c r="H33" s="3">
        <f t="shared" si="0"/>
        <v>22</v>
      </c>
      <c r="J33" s="3">
        <v>31</v>
      </c>
      <c r="K33" s="3">
        <v>3</v>
      </c>
      <c r="L33" s="3">
        <v>3</v>
      </c>
      <c r="M33" s="3">
        <v>3</v>
      </c>
      <c r="N33" s="3">
        <v>4</v>
      </c>
      <c r="O33" s="3">
        <v>4</v>
      </c>
      <c r="P33" s="3">
        <v>4</v>
      </c>
      <c r="Q33" s="3">
        <f t="shared" si="1"/>
        <v>21</v>
      </c>
      <c r="S33" s="3">
        <v>31</v>
      </c>
      <c r="T33" s="3">
        <v>4</v>
      </c>
      <c r="U33" s="3">
        <v>4</v>
      </c>
      <c r="V33" s="3">
        <v>3</v>
      </c>
      <c r="W33" s="3">
        <v>3</v>
      </c>
      <c r="X33" s="3">
        <v>4</v>
      </c>
      <c r="Y33" s="3">
        <f t="shared" si="2"/>
        <v>18</v>
      </c>
      <c r="AA33" s="3">
        <v>31</v>
      </c>
      <c r="AB33" s="3">
        <v>3</v>
      </c>
      <c r="AC33" s="3">
        <v>4</v>
      </c>
      <c r="AD33" s="3">
        <v>4</v>
      </c>
      <c r="AE33" s="3">
        <v>4</v>
      </c>
      <c r="AF33" s="3">
        <v>3</v>
      </c>
      <c r="AG33" s="3">
        <v>4</v>
      </c>
      <c r="AH33" s="3">
        <f t="shared" si="3"/>
        <v>22</v>
      </c>
      <c r="AJ33" s="3">
        <v>31</v>
      </c>
      <c r="AK33" s="3">
        <v>3</v>
      </c>
      <c r="AL33" s="3">
        <v>4</v>
      </c>
      <c r="AM33" s="3">
        <v>4</v>
      </c>
      <c r="AN33" s="3">
        <v>4</v>
      </c>
      <c r="AO33" s="3">
        <v>4</v>
      </c>
      <c r="AP33" s="3">
        <f t="shared" si="4"/>
        <v>19</v>
      </c>
    </row>
    <row r="34" spans="1:42">
      <c r="A34" s="3">
        <v>32</v>
      </c>
      <c r="B34" s="3">
        <v>4</v>
      </c>
      <c r="C34" s="3">
        <v>4</v>
      </c>
      <c r="D34" s="3">
        <v>4</v>
      </c>
      <c r="E34" s="3">
        <v>3</v>
      </c>
      <c r="F34" s="3">
        <v>4</v>
      </c>
      <c r="G34" s="3">
        <v>3</v>
      </c>
      <c r="H34" s="3">
        <f t="shared" si="0"/>
        <v>22</v>
      </c>
      <c r="J34" s="3">
        <v>32</v>
      </c>
      <c r="K34" s="3">
        <v>4</v>
      </c>
      <c r="L34" s="3">
        <v>4</v>
      </c>
      <c r="M34" s="3">
        <v>4</v>
      </c>
      <c r="N34" s="3">
        <v>4</v>
      </c>
      <c r="O34" s="3">
        <v>4</v>
      </c>
      <c r="P34" s="3">
        <v>3</v>
      </c>
      <c r="Q34" s="3">
        <f t="shared" si="1"/>
        <v>23</v>
      </c>
      <c r="S34" s="3">
        <v>32</v>
      </c>
      <c r="T34" s="3">
        <v>4</v>
      </c>
      <c r="U34" s="3">
        <v>4</v>
      </c>
      <c r="V34" s="3">
        <v>4</v>
      </c>
      <c r="W34" s="3">
        <v>4</v>
      </c>
      <c r="X34" s="3">
        <v>4</v>
      </c>
      <c r="Y34" s="3">
        <f t="shared" si="2"/>
        <v>20</v>
      </c>
      <c r="AA34" s="3">
        <v>32</v>
      </c>
      <c r="AB34" s="3">
        <v>4</v>
      </c>
      <c r="AC34" s="3">
        <v>3</v>
      </c>
      <c r="AD34" s="3">
        <v>3</v>
      </c>
      <c r="AE34" s="3">
        <v>4</v>
      </c>
      <c r="AF34" s="3">
        <v>4</v>
      </c>
      <c r="AG34" s="3">
        <v>4</v>
      </c>
      <c r="AH34" s="3">
        <f t="shared" si="3"/>
        <v>22</v>
      </c>
      <c r="AJ34" s="3">
        <v>32</v>
      </c>
      <c r="AK34" s="3">
        <v>3</v>
      </c>
      <c r="AL34" s="3">
        <v>4</v>
      </c>
      <c r="AM34" s="3">
        <v>4</v>
      </c>
      <c r="AN34" s="3">
        <v>4</v>
      </c>
      <c r="AO34" s="3">
        <v>4</v>
      </c>
      <c r="AP34" s="3">
        <f t="shared" si="4"/>
        <v>19</v>
      </c>
    </row>
    <row r="35" spans="1:42">
      <c r="A35" s="3">
        <v>33</v>
      </c>
      <c r="B35" s="3">
        <v>3</v>
      </c>
      <c r="C35" s="3">
        <v>3</v>
      </c>
      <c r="D35" s="3">
        <v>3</v>
      </c>
      <c r="E35" s="3">
        <v>4</v>
      </c>
      <c r="F35" s="3">
        <v>4</v>
      </c>
      <c r="G35" s="3">
        <v>4</v>
      </c>
      <c r="H35" s="3">
        <f t="shared" si="0"/>
        <v>21</v>
      </c>
      <c r="J35" s="3">
        <v>33</v>
      </c>
      <c r="K35" s="3">
        <v>4</v>
      </c>
      <c r="L35" s="3">
        <v>4</v>
      </c>
      <c r="M35" s="3">
        <v>4</v>
      </c>
      <c r="N35" s="3">
        <v>4</v>
      </c>
      <c r="O35" s="3">
        <v>3</v>
      </c>
      <c r="P35" s="3">
        <v>4</v>
      </c>
      <c r="Q35" s="3">
        <f t="shared" si="1"/>
        <v>23</v>
      </c>
      <c r="S35" s="3">
        <v>33</v>
      </c>
      <c r="T35" s="3">
        <v>3</v>
      </c>
      <c r="U35" s="3">
        <v>4</v>
      </c>
      <c r="V35" s="3">
        <v>3</v>
      </c>
      <c r="W35" s="3">
        <v>3</v>
      </c>
      <c r="X35" s="3">
        <v>4</v>
      </c>
      <c r="Y35" s="3">
        <f t="shared" si="2"/>
        <v>17</v>
      </c>
      <c r="AA35" s="3">
        <v>33</v>
      </c>
      <c r="AB35" s="3">
        <v>4</v>
      </c>
      <c r="AC35" s="3">
        <v>4</v>
      </c>
      <c r="AD35" s="3">
        <v>4</v>
      </c>
      <c r="AE35" s="3">
        <v>4</v>
      </c>
      <c r="AF35" s="3">
        <v>4</v>
      </c>
      <c r="AG35" s="3">
        <v>4</v>
      </c>
      <c r="AH35" s="3">
        <f t="shared" si="3"/>
        <v>24</v>
      </c>
      <c r="AJ35" s="3">
        <v>33</v>
      </c>
      <c r="AK35" s="3">
        <v>4</v>
      </c>
      <c r="AL35" s="3">
        <v>3</v>
      </c>
      <c r="AM35" s="3">
        <v>3</v>
      </c>
      <c r="AN35" s="3">
        <v>4</v>
      </c>
      <c r="AO35" s="3">
        <v>4</v>
      </c>
      <c r="AP35" s="3">
        <f t="shared" si="4"/>
        <v>18</v>
      </c>
    </row>
    <row r="36" spans="1:42">
      <c r="A36" s="3">
        <v>34</v>
      </c>
      <c r="B36" s="3">
        <v>4</v>
      </c>
      <c r="C36" s="3">
        <v>4</v>
      </c>
      <c r="D36" s="3">
        <v>4</v>
      </c>
      <c r="E36" s="3">
        <v>4</v>
      </c>
      <c r="F36" s="3">
        <v>3</v>
      </c>
      <c r="G36" s="3">
        <v>3</v>
      </c>
      <c r="H36" s="3">
        <f t="shared" si="0"/>
        <v>22</v>
      </c>
      <c r="J36" s="3">
        <v>34</v>
      </c>
      <c r="K36" s="3">
        <v>3</v>
      </c>
      <c r="L36" s="3">
        <v>3</v>
      </c>
      <c r="M36" s="3">
        <v>4</v>
      </c>
      <c r="N36" s="3">
        <v>3</v>
      </c>
      <c r="O36" s="3">
        <v>4</v>
      </c>
      <c r="P36" s="3">
        <v>4</v>
      </c>
      <c r="Q36" s="3">
        <f t="shared" si="1"/>
        <v>21</v>
      </c>
      <c r="S36" s="3">
        <v>34</v>
      </c>
      <c r="T36" s="3">
        <v>4</v>
      </c>
      <c r="U36" s="3">
        <v>4</v>
      </c>
      <c r="V36" s="3">
        <v>4</v>
      </c>
      <c r="W36" s="3">
        <v>3</v>
      </c>
      <c r="X36" s="3">
        <v>4</v>
      </c>
      <c r="Y36" s="3">
        <f t="shared" si="2"/>
        <v>19</v>
      </c>
      <c r="AA36" s="3">
        <v>34</v>
      </c>
      <c r="AB36" s="3">
        <v>4</v>
      </c>
      <c r="AC36" s="3">
        <v>4</v>
      </c>
      <c r="AD36" s="3">
        <v>3</v>
      </c>
      <c r="AE36" s="3">
        <v>4</v>
      </c>
      <c r="AF36" s="3">
        <v>3</v>
      </c>
      <c r="AG36" s="3">
        <v>4</v>
      </c>
      <c r="AH36" s="3">
        <f t="shared" si="3"/>
        <v>22</v>
      </c>
      <c r="AJ36" s="3">
        <v>34</v>
      </c>
      <c r="AK36" s="3">
        <v>4</v>
      </c>
      <c r="AL36" s="3">
        <v>4</v>
      </c>
      <c r="AM36" s="3">
        <v>4</v>
      </c>
      <c r="AN36" s="3">
        <v>3</v>
      </c>
      <c r="AO36" s="3">
        <v>4</v>
      </c>
      <c r="AP36" s="3">
        <f t="shared" si="4"/>
        <v>19</v>
      </c>
    </row>
    <row r="37" spans="1:42">
      <c r="A37" s="3">
        <v>35</v>
      </c>
      <c r="B37" s="3">
        <v>3</v>
      </c>
      <c r="C37" s="3">
        <v>4</v>
      </c>
      <c r="D37" s="3">
        <v>4</v>
      </c>
      <c r="E37" s="3">
        <v>4</v>
      </c>
      <c r="F37" s="3">
        <v>4</v>
      </c>
      <c r="G37" s="3">
        <v>4</v>
      </c>
      <c r="H37" s="3">
        <f t="shared" si="0"/>
        <v>23</v>
      </c>
      <c r="J37" s="3">
        <v>35</v>
      </c>
      <c r="K37" s="3">
        <v>4</v>
      </c>
      <c r="L37" s="3">
        <v>4</v>
      </c>
      <c r="M37" s="3">
        <v>4</v>
      </c>
      <c r="N37" s="3">
        <v>4</v>
      </c>
      <c r="O37" s="3">
        <v>3</v>
      </c>
      <c r="P37" s="3">
        <v>3</v>
      </c>
      <c r="Q37" s="3">
        <f t="shared" si="1"/>
        <v>22</v>
      </c>
      <c r="S37" s="3">
        <v>35</v>
      </c>
      <c r="T37" s="3">
        <v>3</v>
      </c>
      <c r="U37" s="3">
        <v>3</v>
      </c>
      <c r="V37" s="3">
        <v>3</v>
      </c>
      <c r="W37" s="3">
        <v>4</v>
      </c>
      <c r="X37" s="3">
        <v>4</v>
      </c>
      <c r="Y37" s="3">
        <f t="shared" si="2"/>
        <v>17</v>
      </c>
      <c r="AA37" s="3">
        <v>35</v>
      </c>
      <c r="AB37" s="3">
        <v>4</v>
      </c>
      <c r="AC37" s="3">
        <v>3</v>
      </c>
      <c r="AD37" s="3">
        <v>4</v>
      </c>
      <c r="AE37" s="3">
        <v>3</v>
      </c>
      <c r="AF37" s="3">
        <v>4</v>
      </c>
      <c r="AG37" s="3">
        <v>4</v>
      </c>
      <c r="AH37" s="3">
        <f t="shared" si="3"/>
        <v>22</v>
      </c>
      <c r="AJ37" s="3">
        <v>35</v>
      </c>
      <c r="AK37" s="3">
        <v>4</v>
      </c>
      <c r="AL37" s="3">
        <v>3</v>
      </c>
      <c r="AM37" s="3">
        <v>3</v>
      </c>
      <c r="AN37" s="3">
        <v>4</v>
      </c>
      <c r="AO37" s="3">
        <v>3</v>
      </c>
      <c r="AP37" s="3">
        <f t="shared" si="4"/>
        <v>17</v>
      </c>
    </row>
    <row r="38" spans="1:42">
      <c r="A38" s="3">
        <v>36</v>
      </c>
      <c r="B38" s="3">
        <v>4</v>
      </c>
      <c r="C38" s="3">
        <v>3</v>
      </c>
      <c r="D38" s="3">
        <v>4</v>
      </c>
      <c r="E38" s="3">
        <v>3</v>
      </c>
      <c r="F38" s="3">
        <v>4</v>
      </c>
      <c r="G38" s="3">
        <v>3</v>
      </c>
      <c r="H38" s="3">
        <f t="shared" si="0"/>
        <v>21</v>
      </c>
      <c r="J38" s="3">
        <v>36</v>
      </c>
      <c r="K38" s="3">
        <v>4</v>
      </c>
      <c r="L38" s="3">
        <v>3</v>
      </c>
      <c r="M38" s="3">
        <v>3</v>
      </c>
      <c r="N38" s="3">
        <v>4</v>
      </c>
      <c r="O38" s="3">
        <v>4</v>
      </c>
      <c r="P38" s="3">
        <v>4</v>
      </c>
      <c r="Q38" s="3">
        <f t="shared" si="1"/>
        <v>22</v>
      </c>
      <c r="S38" s="3">
        <v>36</v>
      </c>
      <c r="T38" s="3">
        <v>3</v>
      </c>
      <c r="U38" s="3">
        <v>4</v>
      </c>
      <c r="V38" s="3">
        <v>3</v>
      </c>
      <c r="W38" s="3">
        <v>4</v>
      </c>
      <c r="X38" s="3">
        <v>4</v>
      </c>
      <c r="Y38" s="3">
        <f t="shared" si="2"/>
        <v>18</v>
      </c>
      <c r="AA38" s="3">
        <v>36</v>
      </c>
      <c r="AB38" s="3">
        <v>3</v>
      </c>
      <c r="AC38" s="3">
        <v>4</v>
      </c>
      <c r="AD38" s="3">
        <v>4</v>
      </c>
      <c r="AE38" s="3">
        <v>4</v>
      </c>
      <c r="AF38" s="3">
        <v>4</v>
      </c>
      <c r="AG38" s="3">
        <v>4</v>
      </c>
      <c r="AH38" s="3">
        <f t="shared" si="3"/>
        <v>23</v>
      </c>
      <c r="AJ38" s="3">
        <v>36</v>
      </c>
      <c r="AK38" s="3">
        <v>4</v>
      </c>
      <c r="AL38" s="3">
        <v>4</v>
      </c>
      <c r="AM38" s="3">
        <v>3</v>
      </c>
      <c r="AN38" s="3">
        <v>4</v>
      </c>
      <c r="AO38" s="3">
        <v>4</v>
      </c>
      <c r="AP38" s="3">
        <f t="shared" si="4"/>
        <v>19</v>
      </c>
    </row>
    <row r="39" spans="1:42">
      <c r="A39" s="3">
        <v>37</v>
      </c>
      <c r="B39" s="3">
        <v>4</v>
      </c>
      <c r="C39" s="3">
        <v>4</v>
      </c>
      <c r="D39" s="3">
        <v>4</v>
      </c>
      <c r="E39" s="3">
        <v>4</v>
      </c>
      <c r="F39" s="3">
        <v>4</v>
      </c>
      <c r="G39" s="3">
        <v>4</v>
      </c>
      <c r="H39" s="3">
        <f t="shared" si="0"/>
        <v>24</v>
      </c>
      <c r="J39" s="3">
        <v>37</v>
      </c>
      <c r="K39" s="3">
        <v>4</v>
      </c>
      <c r="L39" s="3">
        <v>4</v>
      </c>
      <c r="M39" s="3">
        <v>4</v>
      </c>
      <c r="N39" s="3">
        <v>4</v>
      </c>
      <c r="O39" s="3">
        <v>4</v>
      </c>
      <c r="P39" s="3">
        <v>4</v>
      </c>
      <c r="Q39" s="3">
        <f t="shared" si="1"/>
        <v>24</v>
      </c>
      <c r="S39" s="3">
        <v>37</v>
      </c>
      <c r="T39" s="3">
        <v>4</v>
      </c>
      <c r="U39" s="3">
        <v>4</v>
      </c>
      <c r="V39" s="3">
        <v>3</v>
      </c>
      <c r="W39" s="3">
        <v>4</v>
      </c>
      <c r="X39" s="3">
        <v>3</v>
      </c>
      <c r="Y39" s="3">
        <f t="shared" si="2"/>
        <v>18</v>
      </c>
      <c r="AA39" s="3">
        <v>37</v>
      </c>
      <c r="AB39" s="3">
        <v>4</v>
      </c>
      <c r="AC39" s="3">
        <v>3</v>
      </c>
      <c r="AD39" s="3">
        <v>4</v>
      </c>
      <c r="AE39" s="3">
        <v>4</v>
      </c>
      <c r="AF39" s="3">
        <v>4</v>
      </c>
      <c r="AG39" s="3">
        <v>4</v>
      </c>
      <c r="AH39" s="3">
        <f t="shared" si="3"/>
        <v>23</v>
      </c>
      <c r="AJ39" s="3">
        <v>37</v>
      </c>
      <c r="AK39" s="3">
        <v>3</v>
      </c>
      <c r="AL39" s="3">
        <v>3</v>
      </c>
      <c r="AM39" s="3">
        <v>4</v>
      </c>
      <c r="AN39" s="3">
        <v>4</v>
      </c>
      <c r="AO39" s="3">
        <v>3</v>
      </c>
      <c r="AP39" s="3">
        <f t="shared" si="4"/>
        <v>17</v>
      </c>
    </row>
    <row r="40" spans="1:42">
      <c r="A40" s="3">
        <v>38</v>
      </c>
      <c r="B40" s="3">
        <v>3</v>
      </c>
      <c r="C40" s="3">
        <v>4</v>
      </c>
      <c r="D40" s="3">
        <v>4</v>
      </c>
      <c r="E40" s="3">
        <v>4</v>
      </c>
      <c r="F40" s="3">
        <v>4</v>
      </c>
      <c r="G40" s="3">
        <v>4</v>
      </c>
      <c r="H40" s="3">
        <f t="shared" si="0"/>
        <v>23</v>
      </c>
      <c r="J40" s="3">
        <v>38</v>
      </c>
      <c r="K40" s="3">
        <v>4</v>
      </c>
      <c r="L40" s="3">
        <v>3</v>
      </c>
      <c r="M40" s="3">
        <v>4</v>
      </c>
      <c r="N40" s="3">
        <v>4</v>
      </c>
      <c r="O40" s="3">
        <v>3</v>
      </c>
      <c r="P40" s="3">
        <v>2</v>
      </c>
      <c r="Q40" s="3">
        <f t="shared" si="1"/>
        <v>20</v>
      </c>
      <c r="S40" s="3">
        <v>38</v>
      </c>
      <c r="T40" s="3">
        <v>4</v>
      </c>
      <c r="U40" s="3">
        <v>3</v>
      </c>
      <c r="V40" s="3">
        <v>4</v>
      </c>
      <c r="W40" s="3">
        <v>4</v>
      </c>
      <c r="X40" s="3">
        <v>4</v>
      </c>
      <c r="Y40" s="3">
        <f t="shared" si="2"/>
        <v>19</v>
      </c>
      <c r="AA40" s="3">
        <v>38</v>
      </c>
      <c r="AB40" s="3">
        <v>4</v>
      </c>
      <c r="AC40" s="3">
        <v>4</v>
      </c>
      <c r="AD40" s="3">
        <v>4</v>
      </c>
      <c r="AE40" s="3">
        <v>3</v>
      </c>
      <c r="AF40" s="3">
        <v>4</v>
      </c>
      <c r="AG40" s="3">
        <v>3</v>
      </c>
      <c r="AH40" s="3">
        <f t="shared" si="3"/>
        <v>22</v>
      </c>
      <c r="AJ40" s="3">
        <v>38</v>
      </c>
      <c r="AK40" s="3">
        <v>4</v>
      </c>
      <c r="AL40" s="3">
        <v>4</v>
      </c>
      <c r="AM40" s="3">
        <v>3</v>
      </c>
      <c r="AN40" s="3">
        <v>3</v>
      </c>
      <c r="AO40" s="3">
        <v>4</v>
      </c>
      <c r="AP40" s="3">
        <f t="shared" si="4"/>
        <v>18</v>
      </c>
    </row>
    <row r="41" spans="1:42">
      <c r="A41" s="3">
        <v>39</v>
      </c>
      <c r="B41" s="3">
        <v>4</v>
      </c>
      <c r="C41" s="3">
        <v>4</v>
      </c>
      <c r="D41" s="3">
        <v>4</v>
      </c>
      <c r="E41" s="3">
        <v>3</v>
      </c>
      <c r="F41" s="3">
        <v>4</v>
      </c>
      <c r="G41" s="3">
        <v>4</v>
      </c>
      <c r="H41" s="3">
        <f t="shared" si="0"/>
        <v>23</v>
      </c>
      <c r="J41" s="3">
        <v>39</v>
      </c>
      <c r="K41" s="3">
        <v>3</v>
      </c>
      <c r="L41" s="3">
        <v>3</v>
      </c>
      <c r="M41" s="3">
        <v>3</v>
      </c>
      <c r="N41" s="3">
        <v>3</v>
      </c>
      <c r="O41" s="3">
        <v>4</v>
      </c>
      <c r="P41" s="3">
        <v>4</v>
      </c>
      <c r="Q41" s="3">
        <f t="shared" si="1"/>
        <v>20</v>
      </c>
      <c r="S41" s="3">
        <v>39</v>
      </c>
      <c r="T41" s="3">
        <v>4</v>
      </c>
      <c r="U41" s="3">
        <v>4</v>
      </c>
      <c r="V41" s="3">
        <v>4</v>
      </c>
      <c r="W41" s="3">
        <v>4</v>
      </c>
      <c r="X41" s="3">
        <v>3</v>
      </c>
      <c r="Y41" s="3">
        <f t="shared" si="2"/>
        <v>19</v>
      </c>
      <c r="AA41" s="3">
        <v>39</v>
      </c>
      <c r="AB41" s="3">
        <v>2</v>
      </c>
      <c r="AC41" s="3">
        <v>4</v>
      </c>
      <c r="AD41" s="3">
        <v>4</v>
      </c>
      <c r="AE41" s="3">
        <v>4</v>
      </c>
      <c r="AF41" s="3">
        <v>4</v>
      </c>
      <c r="AG41" s="3">
        <v>3</v>
      </c>
      <c r="AH41" s="3">
        <f t="shared" si="3"/>
        <v>21</v>
      </c>
      <c r="AJ41" s="3">
        <v>39</v>
      </c>
      <c r="AK41" s="3">
        <v>3</v>
      </c>
      <c r="AL41" s="3">
        <v>4</v>
      </c>
      <c r="AM41" s="3">
        <v>4</v>
      </c>
      <c r="AN41" s="3">
        <v>3</v>
      </c>
      <c r="AO41" s="3">
        <v>3</v>
      </c>
      <c r="AP41" s="3">
        <f t="shared" si="4"/>
        <v>17</v>
      </c>
    </row>
    <row r="42" spans="1:42">
      <c r="A42" s="3">
        <v>40</v>
      </c>
      <c r="B42" s="3">
        <v>3</v>
      </c>
      <c r="C42" s="3">
        <v>4</v>
      </c>
      <c r="D42" s="3">
        <v>4</v>
      </c>
      <c r="E42" s="3">
        <v>4</v>
      </c>
      <c r="F42" s="3">
        <v>4</v>
      </c>
      <c r="G42" s="3">
        <v>3</v>
      </c>
      <c r="H42" s="3">
        <f t="shared" si="0"/>
        <v>22</v>
      </c>
      <c r="J42" s="3">
        <v>40</v>
      </c>
      <c r="K42" s="3">
        <v>4</v>
      </c>
      <c r="L42" s="3">
        <v>4</v>
      </c>
      <c r="M42" s="3">
        <v>4</v>
      </c>
      <c r="N42" s="3">
        <v>4</v>
      </c>
      <c r="O42" s="3">
        <v>3</v>
      </c>
      <c r="P42" s="3">
        <v>4</v>
      </c>
      <c r="Q42" s="3">
        <f t="shared" si="1"/>
        <v>23</v>
      </c>
      <c r="S42" s="3">
        <v>40</v>
      </c>
      <c r="T42" s="3">
        <v>4</v>
      </c>
      <c r="U42" s="3">
        <v>4</v>
      </c>
      <c r="V42" s="3">
        <v>4</v>
      </c>
      <c r="W42" s="3">
        <v>3</v>
      </c>
      <c r="X42" s="3">
        <v>4</v>
      </c>
      <c r="Y42" s="3">
        <f t="shared" si="2"/>
        <v>19</v>
      </c>
      <c r="AA42" s="3">
        <v>40</v>
      </c>
      <c r="AB42" s="3">
        <v>4</v>
      </c>
      <c r="AC42" s="3">
        <v>4</v>
      </c>
      <c r="AD42" s="3">
        <v>4</v>
      </c>
      <c r="AE42" s="3">
        <v>4</v>
      </c>
      <c r="AF42" s="3">
        <v>3</v>
      </c>
      <c r="AG42" s="3">
        <v>4</v>
      </c>
      <c r="AH42" s="3">
        <f t="shared" si="3"/>
        <v>23</v>
      </c>
      <c r="AJ42" s="3">
        <v>40</v>
      </c>
      <c r="AK42" s="3">
        <v>4</v>
      </c>
      <c r="AL42" s="3">
        <v>4</v>
      </c>
      <c r="AM42" s="3">
        <v>4</v>
      </c>
      <c r="AN42" s="3">
        <v>4</v>
      </c>
      <c r="AO42" s="3">
        <v>3</v>
      </c>
      <c r="AP42" s="3">
        <f t="shared" si="4"/>
        <v>19</v>
      </c>
    </row>
    <row r="43" spans="1:42">
      <c r="A43" s="3">
        <v>41</v>
      </c>
      <c r="B43" s="3">
        <v>4</v>
      </c>
      <c r="C43" s="3">
        <v>4</v>
      </c>
      <c r="D43" s="3">
        <v>3</v>
      </c>
      <c r="E43" s="3">
        <v>4</v>
      </c>
      <c r="F43" s="3">
        <v>4</v>
      </c>
      <c r="G43" s="3">
        <v>4</v>
      </c>
      <c r="H43" s="3">
        <f t="shared" si="0"/>
        <v>23</v>
      </c>
      <c r="J43" s="3">
        <v>41</v>
      </c>
      <c r="K43" s="3">
        <v>4</v>
      </c>
      <c r="L43" s="3">
        <v>4</v>
      </c>
      <c r="M43" s="3">
        <v>4</v>
      </c>
      <c r="N43" s="3">
        <v>4</v>
      </c>
      <c r="O43" s="3">
        <v>4</v>
      </c>
      <c r="P43" s="3">
        <v>2</v>
      </c>
      <c r="Q43" s="3">
        <f t="shared" si="1"/>
        <v>22</v>
      </c>
      <c r="S43" s="3">
        <v>41</v>
      </c>
      <c r="T43" s="3">
        <v>3</v>
      </c>
      <c r="U43" s="3">
        <v>4</v>
      </c>
      <c r="V43" s="3">
        <v>4</v>
      </c>
      <c r="W43" s="3">
        <v>4</v>
      </c>
      <c r="X43" s="3">
        <v>3</v>
      </c>
      <c r="Y43" s="3">
        <f t="shared" si="2"/>
        <v>18</v>
      </c>
      <c r="AA43" s="3">
        <v>41</v>
      </c>
      <c r="AB43" s="3">
        <v>4</v>
      </c>
      <c r="AC43" s="3">
        <v>4</v>
      </c>
      <c r="AD43" s="3">
        <v>3</v>
      </c>
      <c r="AE43" s="3">
        <v>4</v>
      </c>
      <c r="AF43" s="3">
        <v>4</v>
      </c>
      <c r="AG43" s="3">
        <v>3</v>
      </c>
      <c r="AH43" s="3">
        <f t="shared" si="3"/>
        <v>22</v>
      </c>
      <c r="AJ43" s="3">
        <v>41</v>
      </c>
      <c r="AK43" s="3">
        <v>4</v>
      </c>
      <c r="AL43" s="3">
        <v>2</v>
      </c>
      <c r="AM43" s="3">
        <v>4</v>
      </c>
      <c r="AN43" s="3">
        <v>4</v>
      </c>
      <c r="AO43" s="3">
        <v>4</v>
      </c>
      <c r="AP43" s="3">
        <f t="shared" si="4"/>
        <v>18</v>
      </c>
    </row>
    <row r="44" spans="1:42">
      <c r="A44" s="3">
        <v>42</v>
      </c>
      <c r="B44" s="3">
        <v>4</v>
      </c>
      <c r="C44" s="3">
        <v>4</v>
      </c>
      <c r="D44" s="3">
        <v>4</v>
      </c>
      <c r="E44" s="3">
        <v>3</v>
      </c>
      <c r="F44" s="3">
        <v>4</v>
      </c>
      <c r="G44" s="3">
        <v>3</v>
      </c>
      <c r="H44" s="3">
        <f t="shared" si="0"/>
        <v>22</v>
      </c>
      <c r="J44" s="3">
        <v>42</v>
      </c>
      <c r="K44" s="3">
        <v>3</v>
      </c>
      <c r="L44" s="3">
        <v>4</v>
      </c>
      <c r="M44" s="3">
        <v>4</v>
      </c>
      <c r="N44" s="3">
        <v>2</v>
      </c>
      <c r="O44" s="3">
        <v>4</v>
      </c>
      <c r="P44" s="3">
        <v>4</v>
      </c>
      <c r="Q44" s="3">
        <f t="shared" si="1"/>
        <v>21</v>
      </c>
      <c r="S44" s="3">
        <v>42</v>
      </c>
      <c r="T44" s="3">
        <v>4</v>
      </c>
      <c r="U44" s="3">
        <v>4</v>
      </c>
      <c r="V44" s="3">
        <v>4</v>
      </c>
      <c r="W44" s="3">
        <v>4</v>
      </c>
      <c r="X44" s="3">
        <v>4</v>
      </c>
      <c r="Y44" s="3">
        <f t="shared" si="2"/>
        <v>20</v>
      </c>
      <c r="AA44" s="3">
        <v>42</v>
      </c>
      <c r="AB44" s="3">
        <v>4</v>
      </c>
      <c r="AC44" s="3">
        <v>4</v>
      </c>
      <c r="AD44" s="3">
        <v>4</v>
      </c>
      <c r="AE44" s="3">
        <v>4</v>
      </c>
      <c r="AF44" s="3">
        <v>3</v>
      </c>
      <c r="AG44" s="3">
        <v>4</v>
      </c>
      <c r="AH44" s="3">
        <f t="shared" si="3"/>
        <v>23</v>
      </c>
      <c r="AJ44" s="3">
        <v>42</v>
      </c>
      <c r="AK44" s="3">
        <v>4</v>
      </c>
      <c r="AL44" s="3">
        <v>4</v>
      </c>
      <c r="AM44" s="3">
        <v>3</v>
      </c>
      <c r="AN44" s="3">
        <v>2</v>
      </c>
      <c r="AO44" s="3">
        <v>4</v>
      </c>
      <c r="AP44" s="3">
        <f t="shared" si="4"/>
        <v>17</v>
      </c>
    </row>
    <row r="45" spans="1:42">
      <c r="A45" s="3">
        <v>43</v>
      </c>
      <c r="B45" s="3">
        <v>4</v>
      </c>
      <c r="C45" s="3">
        <v>3</v>
      </c>
      <c r="D45" s="3">
        <v>4</v>
      </c>
      <c r="E45" s="3">
        <v>4</v>
      </c>
      <c r="F45" s="3">
        <v>4</v>
      </c>
      <c r="G45" s="3">
        <v>3</v>
      </c>
      <c r="H45" s="3">
        <f t="shared" si="0"/>
        <v>22</v>
      </c>
      <c r="J45" s="3">
        <v>43</v>
      </c>
      <c r="K45" s="3">
        <v>4</v>
      </c>
      <c r="L45" s="3">
        <v>4</v>
      </c>
      <c r="M45" s="3">
        <v>3</v>
      </c>
      <c r="N45" s="3">
        <v>4</v>
      </c>
      <c r="O45" s="3">
        <v>4</v>
      </c>
      <c r="P45" s="3">
        <v>3</v>
      </c>
      <c r="Q45" s="3">
        <f t="shared" si="1"/>
        <v>22</v>
      </c>
      <c r="S45" s="3">
        <v>43</v>
      </c>
      <c r="T45" s="3">
        <v>4</v>
      </c>
      <c r="U45" s="3">
        <v>3</v>
      </c>
      <c r="V45" s="3">
        <v>4</v>
      </c>
      <c r="W45" s="3">
        <v>4</v>
      </c>
      <c r="X45" s="3">
        <v>4</v>
      </c>
      <c r="Y45" s="3">
        <f t="shared" si="2"/>
        <v>19</v>
      </c>
      <c r="AA45" s="3">
        <v>43</v>
      </c>
      <c r="AB45" s="3">
        <v>4</v>
      </c>
      <c r="AC45" s="3">
        <v>4</v>
      </c>
      <c r="AD45" s="3">
        <v>4</v>
      </c>
      <c r="AE45" s="3">
        <v>4</v>
      </c>
      <c r="AF45" s="3">
        <v>4</v>
      </c>
      <c r="AG45" s="3">
        <v>4</v>
      </c>
      <c r="AH45" s="3">
        <f t="shared" si="3"/>
        <v>24</v>
      </c>
      <c r="AJ45" s="3">
        <v>43</v>
      </c>
      <c r="AK45" s="3">
        <v>3</v>
      </c>
      <c r="AL45" s="3">
        <v>4</v>
      </c>
      <c r="AM45" s="3">
        <v>4</v>
      </c>
      <c r="AN45" s="3">
        <v>4</v>
      </c>
      <c r="AO45" s="3">
        <v>4</v>
      </c>
      <c r="AP45" s="3">
        <f t="shared" si="4"/>
        <v>19</v>
      </c>
    </row>
    <row r="46" spans="1:42">
      <c r="A46" s="3">
        <v>44</v>
      </c>
      <c r="B46" s="3">
        <v>4</v>
      </c>
      <c r="C46" s="3">
        <v>3</v>
      </c>
      <c r="D46" s="3">
        <v>4</v>
      </c>
      <c r="E46" s="3">
        <v>4</v>
      </c>
      <c r="F46" s="3">
        <v>4</v>
      </c>
      <c r="G46" s="3">
        <v>4</v>
      </c>
      <c r="H46" s="3">
        <f t="shared" si="0"/>
        <v>23</v>
      </c>
      <c r="J46" s="3">
        <v>44</v>
      </c>
      <c r="K46" s="3">
        <v>3</v>
      </c>
      <c r="L46" s="3">
        <v>3</v>
      </c>
      <c r="M46" s="3">
        <v>3</v>
      </c>
      <c r="N46" s="3">
        <v>4</v>
      </c>
      <c r="O46" s="3">
        <v>4</v>
      </c>
      <c r="P46" s="3">
        <v>4</v>
      </c>
      <c r="Q46" s="3">
        <f t="shared" si="1"/>
        <v>21</v>
      </c>
      <c r="S46" s="3">
        <v>44</v>
      </c>
      <c r="T46" s="3">
        <v>4</v>
      </c>
      <c r="U46" s="3">
        <v>4</v>
      </c>
      <c r="V46" s="3">
        <v>4</v>
      </c>
      <c r="W46" s="3">
        <v>3</v>
      </c>
      <c r="X46" s="3">
        <v>4</v>
      </c>
      <c r="Y46" s="3">
        <f t="shared" si="2"/>
        <v>19</v>
      </c>
      <c r="AA46" s="3">
        <v>44</v>
      </c>
      <c r="AB46" s="3">
        <v>4</v>
      </c>
      <c r="AC46" s="3">
        <v>3</v>
      </c>
      <c r="AD46" s="3">
        <v>4</v>
      </c>
      <c r="AE46" s="3">
        <v>4</v>
      </c>
      <c r="AF46" s="3">
        <v>4</v>
      </c>
      <c r="AG46" s="3">
        <v>3</v>
      </c>
      <c r="AH46" s="3">
        <f t="shared" si="3"/>
        <v>22</v>
      </c>
      <c r="AJ46" s="3">
        <v>44</v>
      </c>
      <c r="AK46" s="3">
        <v>4</v>
      </c>
      <c r="AL46" s="3">
        <v>2</v>
      </c>
      <c r="AM46" s="3">
        <v>3</v>
      </c>
      <c r="AN46" s="3">
        <v>4</v>
      </c>
      <c r="AO46" s="3">
        <v>4</v>
      </c>
      <c r="AP46" s="3">
        <f t="shared" si="4"/>
        <v>17</v>
      </c>
    </row>
    <row r="47" spans="1:42">
      <c r="A47" s="3">
        <v>45</v>
      </c>
      <c r="B47" s="3">
        <v>3</v>
      </c>
      <c r="C47" s="3">
        <v>4</v>
      </c>
      <c r="D47" s="3">
        <v>3</v>
      </c>
      <c r="E47" s="3">
        <v>4</v>
      </c>
      <c r="F47" s="3">
        <v>4</v>
      </c>
      <c r="G47" s="3">
        <v>3</v>
      </c>
      <c r="H47" s="3">
        <f t="shared" si="0"/>
        <v>21</v>
      </c>
      <c r="J47" s="3">
        <v>45</v>
      </c>
      <c r="K47" s="3">
        <v>4</v>
      </c>
      <c r="L47" s="3">
        <v>4</v>
      </c>
      <c r="M47" s="3">
        <v>4</v>
      </c>
      <c r="N47" s="3">
        <v>3</v>
      </c>
      <c r="O47" s="3">
        <v>3</v>
      </c>
      <c r="P47" s="3">
        <v>3</v>
      </c>
      <c r="Q47" s="3">
        <f t="shared" si="1"/>
        <v>21</v>
      </c>
      <c r="S47" s="3">
        <v>45</v>
      </c>
      <c r="T47" s="3">
        <v>2</v>
      </c>
      <c r="U47" s="3">
        <v>3</v>
      </c>
      <c r="V47" s="3">
        <v>4</v>
      </c>
      <c r="W47" s="3">
        <v>3</v>
      </c>
      <c r="X47" s="3">
        <v>4</v>
      </c>
      <c r="Y47" s="3">
        <f t="shared" si="2"/>
        <v>16</v>
      </c>
      <c r="AA47" s="3">
        <v>45</v>
      </c>
      <c r="AB47" s="3">
        <v>3</v>
      </c>
      <c r="AC47" s="3">
        <v>3</v>
      </c>
      <c r="AD47" s="3">
        <v>4</v>
      </c>
      <c r="AE47" s="3">
        <v>3</v>
      </c>
      <c r="AF47" s="3">
        <v>4</v>
      </c>
      <c r="AG47" s="3">
        <v>4</v>
      </c>
      <c r="AH47" s="3">
        <f t="shared" si="3"/>
        <v>21</v>
      </c>
      <c r="AJ47" s="3">
        <v>45</v>
      </c>
      <c r="AK47" s="3">
        <v>4</v>
      </c>
      <c r="AL47" s="3">
        <v>4</v>
      </c>
      <c r="AM47" s="3">
        <v>4</v>
      </c>
      <c r="AN47" s="3">
        <v>3</v>
      </c>
      <c r="AO47" s="3">
        <v>4</v>
      </c>
      <c r="AP47" s="3">
        <f t="shared" si="4"/>
        <v>19</v>
      </c>
    </row>
    <row r="48" spans="1:42">
      <c r="A48" s="3">
        <v>46</v>
      </c>
      <c r="B48" s="3">
        <v>4</v>
      </c>
      <c r="C48" s="3">
        <v>4</v>
      </c>
      <c r="D48" s="3">
        <v>4</v>
      </c>
      <c r="E48" s="3">
        <v>3</v>
      </c>
      <c r="F48" s="3">
        <v>3</v>
      </c>
      <c r="G48" s="3">
        <v>4</v>
      </c>
      <c r="H48" s="3">
        <f t="shared" si="0"/>
        <v>22</v>
      </c>
      <c r="J48" s="3">
        <v>46</v>
      </c>
      <c r="K48" s="3">
        <v>4</v>
      </c>
      <c r="L48" s="3">
        <v>4</v>
      </c>
      <c r="M48" s="3">
        <v>4</v>
      </c>
      <c r="N48" s="3">
        <v>4</v>
      </c>
      <c r="O48" s="3">
        <v>4</v>
      </c>
      <c r="P48" s="3">
        <v>4</v>
      </c>
      <c r="Q48" s="3">
        <f t="shared" si="1"/>
        <v>24</v>
      </c>
      <c r="S48" s="3">
        <v>46</v>
      </c>
      <c r="T48" s="3">
        <v>4</v>
      </c>
      <c r="U48" s="3">
        <v>4</v>
      </c>
      <c r="V48" s="3">
        <v>4</v>
      </c>
      <c r="W48" s="3">
        <v>4</v>
      </c>
      <c r="X48" s="3">
        <v>4</v>
      </c>
      <c r="Y48" s="3">
        <f t="shared" si="2"/>
        <v>20</v>
      </c>
      <c r="AA48" s="3">
        <v>46</v>
      </c>
      <c r="AB48" s="3">
        <v>4</v>
      </c>
      <c r="AC48" s="3">
        <v>4</v>
      </c>
      <c r="AD48" s="3">
        <v>3</v>
      </c>
      <c r="AE48" s="3">
        <v>3</v>
      </c>
      <c r="AF48" s="3">
        <v>4</v>
      </c>
      <c r="AG48" s="3">
        <v>4</v>
      </c>
      <c r="AH48" s="3">
        <f t="shared" si="3"/>
        <v>22</v>
      </c>
      <c r="AJ48" s="3">
        <v>46</v>
      </c>
      <c r="AK48" s="3">
        <v>4</v>
      </c>
      <c r="AL48" s="3">
        <v>3</v>
      </c>
      <c r="AM48" s="3">
        <v>4</v>
      </c>
      <c r="AN48" s="3">
        <v>4</v>
      </c>
      <c r="AO48" s="3">
        <v>4</v>
      </c>
      <c r="AP48" s="3">
        <f t="shared" si="4"/>
        <v>19</v>
      </c>
    </row>
    <row r="49" spans="1:42">
      <c r="A49" s="3">
        <v>47</v>
      </c>
      <c r="B49" s="3">
        <v>4</v>
      </c>
      <c r="C49" s="3">
        <v>4</v>
      </c>
      <c r="D49" s="3">
        <v>4</v>
      </c>
      <c r="E49" s="3">
        <v>4</v>
      </c>
      <c r="F49" s="3">
        <v>3</v>
      </c>
      <c r="G49" s="3">
        <v>3</v>
      </c>
      <c r="H49" s="3">
        <f t="shared" si="0"/>
        <v>22</v>
      </c>
      <c r="J49" s="3">
        <v>47</v>
      </c>
      <c r="K49" s="3">
        <v>4</v>
      </c>
      <c r="L49" s="3">
        <v>4</v>
      </c>
      <c r="M49" s="3">
        <v>4</v>
      </c>
      <c r="N49" s="3">
        <v>3</v>
      </c>
      <c r="O49" s="3">
        <v>4</v>
      </c>
      <c r="P49" s="3">
        <v>3</v>
      </c>
      <c r="Q49" s="3">
        <f t="shared" si="1"/>
        <v>22</v>
      </c>
      <c r="S49" s="3">
        <v>47</v>
      </c>
      <c r="T49" s="3">
        <v>3</v>
      </c>
      <c r="U49" s="3">
        <v>4</v>
      </c>
      <c r="V49" s="3">
        <v>3</v>
      </c>
      <c r="W49" s="3">
        <v>4</v>
      </c>
      <c r="X49" s="3">
        <v>3</v>
      </c>
      <c r="Y49" s="3">
        <f t="shared" si="2"/>
        <v>17</v>
      </c>
      <c r="AA49" s="3">
        <v>47</v>
      </c>
      <c r="AB49" s="3">
        <v>4</v>
      </c>
      <c r="AC49" s="3">
        <v>4</v>
      </c>
      <c r="AD49" s="3">
        <v>4</v>
      </c>
      <c r="AE49" s="3">
        <v>4</v>
      </c>
      <c r="AF49" s="3">
        <v>3</v>
      </c>
      <c r="AG49" s="3">
        <v>4</v>
      </c>
      <c r="AH49" s="3">
        <f t="shared" si="3"/>
        <v>23</v>
      </c>
      <c r="AJ49" s="3">
        <v>47</v>
      </c>
      <c r="AK49" s="3">
        <v>4</v>
      </c>
      <c r="AL49" s="3">
        <v>3</v>
      </c>
      <c r="AM49" s="3">
        <v>4</v>
      </c>
      <c r="AN49" s="3">
        <v>4</v>
      </c>
      <c r="AO49" s="3">
        <v>3</v>
      </c>
      <c r="AP49" s="3">
        <f t="shared" si="4"/>
        <v>18</v>
      </c>
    </row>
    <row r="50" spans="1:42">
      <c r="A50" s="3">
        <v>48</v>
      </c>
      <c r="B50" s="3">
        <v>4</v>
      </c>
      <c r="C50" s="3">
        <v>3</v>
      </c>
      <c r="D50" s="3">
        <v>3</v>
      </c>
      <c r="E50" s="3">
        <v>4</v>
      </c>
      <c r="F50" s="3">
        <v>3</v>
      </c>
      <c r="G50" s="3">
        <v>4</v>
      </c>
      <c r="H50" s="3">
        <f t="shared" si="0"/>
        <v>21</v>
      </c>
      <c r="J50" s="3">
        <v>48</v>
      </c>
      <c r="K50" s="3">
        <v>2</v>
      </c>
      <c r="L50" s="3">
        <v>3</v>
      </c>
      <c r="M50" s="3">
        <v>4</v>
      </c>
      <c r="N50" s="3">
        <v>4</v>
      </c>
      <c r="O50" s="3">
        <v>4</v>
      </c>
      <c r="P50" s="3">
        <v>4</v>
      </c>
      <c r="Q50" s="3">
        <f t="shared" si="1"/>
        <v>21</v>
      </c>
      <c r="S50" s="3">
        <v>48</v>
      </c>
      <c r="T50" s="3">
        <v>4</v>
      </c>
      <c r="U50" s="3">
        <v>4</v>
      </c>
      <c r="V50" s="3">
        <v>4</v>
      </c>
      <c r="W50" s="3">
        <v>3</v>
      </c>
      <c r="X50" s="3">
        <v>4</v>
      </c>
      <c r="Y50" s="3">
        <f t="shared" si="2"/>
        <v>19</v>
      </c>
      <c r="AA50" s="3">
        <v>48</v>
      </c>
      <c r="AB50" s="3">
        <v>3</v>
      </c>
      <c r="AC50" s="3">
        <v>4</v>
      </c>
      <c r="AD50" s="3">
        <v>3</v>
      </c>
      <c r="AE50" s="3">
        <v>4</v>
      </c>
      <c r="AF50" s="3">
        <v>3</v>
      </c>
      <c r="AG50" s="3">
        <v>3</v>
      </c>
      <c r="AH50" s="3">
        <f t="shared" si="3"/>
        <v>20</v>
      </c>
      <c r="AJ50" s="3">
        <v>48</v>
      </c>
      <c r="AK50" s="3">
        <v>4</v>
      </c>
      <c r="AL50" s="3">
        <v>4</v>
      </c>
      <c r="AM50" s="3">
        <v>3</v>
      </c>
      <c r="AN50" s="3">
        <v>3</v>
      </c>
      <c r="AO50" s="3">
        <v>4</v>
      </c>
      <c r="AP50" s="3">
        <f t="shared" si="4"/>
        <v>18</v>
      </c>
    </row>
    <row r="51" spans="1:42">
      <c r="A51" s="3">
        <v>49</v>
      </c>
      <c r="B51" s="3">
        <v>4</v>
      </c>
      <c r="C51" s="3">
        <v>4</v>
      </c>
      <c r="D51" s="3">
        <v>4</v>
      </c>
      <c r="E51" s="3">
        <v>3</v>
      </c>
      <c r="F51" s="3">
        <v>4</v>
      </c>
      <c r="G51" s="3">
        <v>4</v>
      </c>
      <c r="H51" s="3">
        <f t="shared" si="0"/>
        <v>23</v>
      </c>
      <c r="J51" s="3">
        <v>49</v>
      </c>
      <c r="K51" s="3">
        <v>4</v>
      </c>
      <c r="L51" s="3">
        <v>4</v>
      </c>
      <c r="M51" s="3">
        <v>4</v>
      </c>
      <c r="N51" s="3">
        <v>3</v>
      </c>
      <c r="O51" s="3">
        <v>3</v>
      </c>
      <c r="P51" s="3">
        <v>4</v>
      </c>
      <c r="Q51" s="3">
        <f t="shared" si="1"/>
        <v>22</v>
      </c>
      <c r="S51" s="3">
        <v>49</v>
      </c>
      <c r="T51" s="3">
        <v>4</v>
      </c>
      <c r="U51" s="3">
        <v>3</v>
      </c>
      <c r="V51" s="3">
        <v>4</v>
      </c>
      <c r="W51" s="3">
        <v>4</v>
      </c>
      <c r="X51" s="3">
        <v>3</v>
      </c>
      <c r="Y51" s="3">
        <f t="shared" si="2"/>
        <v>18</v>
      </c>
      <c r="AA51" s="3">
        <v>49</v>
      </c>
      <c r="AB51" s="3">
        <v>4</v>
      </c>
      <c r="AC51" s="3">
        <v>4</v>
      </c>
      <c r="AD51" s="3">
        <v>4</v>
      </c>
      <c r="AE51" s="3">
        <v>4</v>
      </c>
      <c r="AF51" s="3">
        <v>3</v>
      </c>
      <c r="AG51" s="3">
        <v>4</v>
      </c>
      <c r="AH51" s="3">
        <f t="shared" si="3"/>
        <v>23</v>
      </c>
      <c r="AJ51" s="3">
        <v>49</v>
      </c>
      <c r="AK51" s="3">
        <v>4</v>
      </c>
      <c r="AL51" s="3">
        <v>4</v>
      </c>
      <c r="AM51" s="3">
        <v>4</v>
      </c>
      <c r="AN51" s="3">
        <v>4</v>
      </c>
      <c r="AO51" s="3">
        <v>3</v>
      </c>
      <c r="AP51" s="3">
        <f t="shared" si="4"/>
        <v>19</v>
      </c>
    </row>
    <row r="52" spans="1:42">
      <c r="A52" s="3">
        <v>50</v>
      </c>
      <c r="B52" s="3">
        <v>4</v>
      </c>
      <c r="C52" s="3">
        <v>4</v>
      </c>
      <c r="D52" s="3">
        <v>4</v>
      </c>
      <c r="E52" s="3">
        <v>4</v>
      </c>
      <c r="F52" s="3">
        <v>4</v>
      </c>
      <c r="G52" s="3">
        <v>4</v>
      </c>
      <c r="H52" s="3">
        <f t="shared" si="0"/>
        <v>24</v>
      </c>
      <c r="J52" s="3">
        <v>50</v>
      </c>
      <c r="K52" s="3">
        <v>4</v>
      </c>
      <c r="L52" s="3">
        <v>4</v>
      </c>
      <c r="M52" s="3">
        <v>4</v>
      </c>
      <c r="N52" s="3">
        <v>4</v>
      </c>
      <c r="O52" s="3">
        <v>4</v>
      </c>
      <c r="P52" s="3">
        <v>4</v>
      </c>
      <c r="Q52" s="3">
        <f t="shared" si="1"/>
        <v>24</v>
      </c>
      <c r="S52" s="3">
        <v>50</v>
      </c>
      <c r="T52" s="3">
        <v>4</v>
      </c>
      <c r="U52" s="3">
        <v>4</v>
      </c>
      <c r="V52" s="3">
        <v>4</v>
      </c>
      <c r="W52" s="3">
        <v>3</v>
      </c>
      <c r="X52" s="3">
        <v>4</v>
      </c>
      <c r="Y52" s="3">
        <f t="shared" si="2"/>
        <v>19</v>
      </c>
      <c r="AA52" s="3">
        <v>50</v>
      </c>
      <c r="AB52" s="3">
        <v>3</v>
      </c>
      <c r="AC52" s="3">
        <v>4</v>
      </c>
      <c r="AD52" s="3">
        <v>4</v>
      </c>
      <c r="AE52" s="3">
        <v>4</v>
      </c>
      <c r="AF52" s="3">
        <v>4</v>
      </c>
      <c r="AG52" s="3">
        <v>3</v>
      </c>
      <c r="AH52" s="3">
        <f t="shared" si="3"/>
        <v>22</v>
      </c>
      <c r="AJ52" s="3">
        <v>50</v>
      </c>
      <c r="AK52" s="3">
        <v>3</v>
      </c>
      <c r="AL52" s="3">
        <v>2</v>
      </c>
      <c r="AM52" s="3">
        <v>4</v>
      </c>
      <c r="AN52" s="3">
        <v>4</v>
      </c>
      <c r="AO52" s="3">
        <v>4</v>
      </c>
      <c r="AP52" s="3">
        <f t="shared" si="4"/>
        <v>17</v>
      </c>
    </row>
    <row r="53" spans="1:42">
      <c r="A53" s="3">
        <v>51</v>
      </c>
      <c r="B53" s="3">
        <v>4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f t="shared" si="0"/>
        <v>24</v>
      </c>
      <c r="J53" s="3">
        <v>51</v>
      </c>
      <c r="K53" s="3">
        <v>3</v>
      </c>
      <c r="L53" s="3">
        <v>4</v>
      </c>
      <c r="M53" s="3">
        <v>4</v>
      </c>
      <c r="N53" s="3">
        <v>4</v>
      </c>
      <c r="O53" s="3">
        <v>2</v>
      </c>
      <c r="P53" s="3">
        <v>4</v>
      </c>
      <c r="Q53" s="3">
        <f t="shared" si="1"/>
        <v>21</v>
      </c>
      <c r="S53" s="3">
        <v>51</v>
      </c>
      <c r="T53" s="3">
        <v>3</v>
      </c>
      <c r="U53" s="3">
        <v>4</v>
      </c>
      <c r="V53" s="3">
        <v>3</v>
      </c>
      <c r="W53" s="3">
        <v>4</v>
      </c>
      <c r="X53" s="3">
        <v>4</v>
      </c>
      <c r="Y53" s="3">
        <f t="shared" si="2"/>
        <v>18</v>
      </c>
      <c r="AA53" s="3">
        <v>51</v>
      </c>
      <c r="AB53" s="3">
        <v>4</v>
      </c>
      <c r="AC53" s="3">
        <v>3</v>
      </c>
      <c r="AD53" s="3">
        <v>4</v>
      </c>
      <c r="AE53" s="3">
        <v>4</v>
      </c>
      <c r="AF53" s="3">
        <v>4</v>
      </c>
      <c r="AG53" s="3">
        <v>4</v>
      </c>
      <c r="AH53" s="3">
        <f t="shared" si="3"/>
        <v>23</v>
      </c>
      <c r="AJ53" s="3">
        <v>51</v>
      </c>
      <c r="AK53" s="3">
        <v>4</v>
      </c>
      <c r="AL53" s="3">
        <v>3</v>
      </c>
      <c r="AM53" s="3">
        <v>2</v>
      </c>
      <c r="AN53" s="3">
        <v>3</v>
      </c>
      <c r="AO53" s="3">
        <v>4</v>
      </c>
      <c r="AP53" s="3">
        <f t="shared" si="4"/>
        <v>16</v>
      </c>
    </row>
    <row r="54" spans="1:42">
      <c r="A54" s="3">
        <v>52</v>
      </c>
      <c r="B54" s="3">
        <v>4</v>
      </c>
      <c r="C54" s="3">
        <v>4</v>
      </c>
      <c r="D54" s="3">
        <v>4</v>
      </c>
      <c r="E54" s="3">
        <v>4</v>
      </c>
      <c r="F54" s="3">
        <v>4</v>
      </c>
      <c r="G54" s="3">
        <v>4</v>
      </c>
      <c r="H54" s="3">
        <f t="shared" si="0"/>
        <v>24</v>
      </c>
      <c r="J54" s="3">
        <v>52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3</v>
      </c>
      <c r="Q54" s="3">
        <f t="shared" si="1"/>
        <v>23</v>
      </c>
      <c r="S54" s="3">
        <v>52</v>
      </c>
      <c r="T54" s="3">
        <v>4</v>
      </c>
      <c r="U54" s="3">
        <v>4</v>
      </c>
      <c r="V54" s="3">
        <v>4</v>
      </c>
      <c r="W54" s="3">
        <v>4</v>
      </c>
      <c r="X54" s="3">
        <v>4</v>
      </c>
      <c r="Y54" s="3">
        <f t="shared" si="2"/>
        <v>20</v>
      </c>
      <c r="AA54" s="3">
        <v>52</v>
      </c>
      <c r="AB54" s="3">
        <v>2</v>
      </c>
      <c r="AC54" s="3">
        <v>4</v>
      </c>
      <c r="AD54" s="3">
        <v>4</v>
      </c>
      <c r="AE54" s="3">
        <v>4</v>
      </c>
      <c r="AF54" s="3">
        <v>3</v>
      </c>
      <c r="AG54" s="3">
        <v>4</v>
      </c>
      <c r="AH54" s="3">
        <f t="shared" si="3"/>
        <v>21</v>
      </c>
      <c r="AJ54" s="3">
        <v>52</v>
      </c>
      <c r="AK54" s="3">
        <v>3</v>
      </c>
      <c r="AL54" s="3">
        <v>4</v>
      </c>
      <c r="AM54" s="3">
        <v>4</v>
      </c>
      <c r="AN54" s="3">
        <v>4</v>
      </c>
      <c r="AO54" s="3">
        <v>4</v>
      </c>
      <c r="AP54" s="3">
        <f t="shared" si="4"/>
        <v>19</v>
      </c>
    </row>
    <row r="55" spans="1:42">
      <c r="A55" s="3">
        <v>53</v>
      </c>
      <c r="B55" s="3">
        <v>4</v>
      </c>
      <c r="C55" s="3">
        <v>4</v>
      </c>
      <c r="D55" s="3">
        <v>3</v>
      </c>
      <c r="E55" s="3">
        <v>4</v>
      </c>
      <c r="F55" s="3">
        <v>3</v>
      </c>
      <c r="G55" s="3">
        <v>4</v>
      </c>
      <c r="H55" s="3">
        <f t="shared" si="0"/>
        <v>22</v>
      </c>
      <c r="J55" s="3">
        <v>53</v>
      </c>
      <c r="K55" s="3">
        <v>4</v>
      </c>
      <c r="L55" s="3">
        <v>3</v>
      </c>
      <c r="M55" s="3">
        <v>4</v>
      </c>
      <c r="N55" s="3">
        <v>4</v>
      </c>
      <c r="O55" s="3">
        <v>4</v>
      </c>
      <c r="P55" s="3">
        <v>4</v>
      </c>
      <c r="Q55" s="3">
        <f t="shared" si="1"/>
        <v>23</v>
      </c>
      <c r="S55" s="3">
        <v>53</v>
      </c>
      <c r="T55" s="3">
        <v>4</v>
      </c>
      <c r="U55" s="3">
        <v>4</v>
      </c>
      <c r="V55" s="3">
        <v>3</v>
      </c>
      <c r="W55" s="3">
        <v>3</v>
      </c>
      <c r="X55" s="3">
        <v>3</v>
      </c>
      <c r="Y55" s="3">
        <f t="shared" si="2"/>
        <v>17</v>
      </c>
      <c r="AA55" s="3">
        <v>53</v>
      </c>
      <c r="AB55" s="3">
        <v>4</v>
      </c>
      <c r="AC55" s="3">
        <v>4</v>
      </c>
      <c r="AD55" s="3">
        <v>4</v>
      </c>
      <c r="AE55" s="3">
        <v>4</v>
      </c>
      <c r="AF55" s="3">
        <v>4</v>
      </c>
      <c r="AG55" s="3">
        <v>4</v>
      </c>
      <c r="AH55" s="3">
        <f t="shared" si="3"/>
        <v>24</v>
      </c>
      <c r="AJ55" s="3">
        <v>53</v>
      </c>
      <c r="AK55" s="3">
        <v>4</v>
      </c>
      <c r="AL55" s="3">
        <v>4</v>
      </c>
      <c r="AM55" s="3">
        <v>3</v>
      </c>
      <c r="AN55" s="3">
        <v>3</v>
      </c>
      <c r="AO55" s="3">
        <v>3</v>
      </c>
      <c r="AP55" s="3">
        <f t="shared" si="4"/>
        <v>17</v>
      </c>
    </row>
    <row r="56" spans="1:42">
      <c r="A56" s="3">
        <v>54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f t="shared" si="0"/>
        <v>24</v>
      </c>
      <c r="J56" s="3">
        <v>54</v>
      </c>
      <c r="K56" s="3">
        <v>3</v>
      </c>
      <c r="L56" s="3">
        <v>4</v>
      </c>
      <c r="M56" s="3">
        <v>3</v>
      </c>
      <c r="N56" s="3">
        <v>2</v>
      </c>
      <c r="O56" s="3">
        <v>4</v>
      </c>
      <c r="P56" s="3">
        <v>3</v>
      </c>
      <c r="Q56" s="3">
        <f t="shared" si="1"/>
        <v>19</v>
      </c>
      <c r="S56" s="3">
        <v>54</v>
      </c>
      <c r="T56" s="3">
        <v>4</v>
      </c>
      <c r="U56" s="3">
        <v>2</v>
      </c>
      <c r="V56" s="3">
        <v>4</v>
      </c>
      <c r="W56" s="3">
        <v>3</v>
      </c>
      <c r="X56" s="3">
        <v>3</v>
      </c>
      <c r="Y56" s="3">
        <f t="shared" si="2"/>
        <v>16</v>
      </c>
      <c r="AA56" s="3">
        <v>54</v>
      </c>
      <c r="AB56" s="3">
        <v>4</v>
      </c>
      <c r="AC56" s="3">
        <v>4</v>
      </c>
      <c r="AD56" s="3">
        <v>3</v>
      </c>
      <c r="AE56" s="3">
        <v>4</v>
      </c>
      <c r="AF56" s="3">
        <v>4</v>
      </c>
      <c r="AG56" s="3">
        <v>4</v>
      </c>
      <c r="AH56" s="3">
        <f t="shared" si="3"/>
        <v>23</v>
      </c>
      <c r="AJ56" s="3">
        <v>54</v>
      </c>
      <c r="AK56" s="3">
        <v>4</v>
      </c>
      <c r="AL56" s="3">
        <v>4</v>
      </c>
      <c r="AM56" s="3">
        <v>4</v>
      </c>
      <c r="AN56" s="3">
        <v>4</v>
      </c>
      <c r="AO56" s="3">
        <v>4</v>
      </c>
      <c r="AP56" s="3">
        <f t="shared" si="4"/>
        <v>20</v>
      </c>
    </row>
    <row r="57" spans="1:42">
      <c r="A57" s="3">
        <v>55</v>
      </c>
      <c r="B57" s="3">
        <v>4</v>
      </c>
      <c r="C57" s="3">
        <v>4</v>
      </c>
      <c r="D57" s="3">
        <v>3</v>
      </c>
      <c r="E57" s="3">
        <v>4</v>
      </c>
      <c r="F57" s="3">
        <v>4</v>
      </c>
      <c r="G57" s="3">
        <v>4</v>
      </c>
      <c r="H57" s="3">
        <f t="shared" si="0"/>
        <v>23</v>
      </c>
      <c r="J57" s="3">
        <v>55</v>
      </c>
      <c r="K57" s="3">
        <v>4</v>
      </c>
      <c r="L57" s="3">
        <v>4</v>
      </c>
      <c r="M57" s="3">
        <v>4</v>
      </c>
      <c r="N57" s="3">
        <v>3</v>
      </c>
      <c r="O57" s="3">
        <v>4</v>
      </c>
      <c r="P57" s="3">
        <v>4</v>
      </c>
      <c r="Q57" s="3">
        <f t="shared" si="1"/>
        <v>23</v>
      </c>
      <c r="S57" s="3">
        <v>55</v>
      </c>
      <c r="T57" s="3">
        <v>4</v>
      </c>
      <c r="U57" s="3">
        <v>4</v>
      </c>
      <c r="V57" s="3">
        <v>4</v>
      </c>
      <c r="W57" s="3">
        <v>4</v>
      </c>
      <c r="X57" s="3">
        <v>4</v>
      </c>
      <c r="Y57" s="3">
        <f t="shared" si="2"/>
        <v>20</v>
      </c>
      <c r="AA57" s="3">
        <v>55</v>
      </c>
      <c r="AB57" s="3">
        <v>3</v>
      </c>
      <c r="AC57" s="3">
        <v>4</v>
      </c>
      <c r="AD57" s="3">
        <v>4</v>
      </c>
      <c r="AE57" s="3">
        <v>4</v>
      </c>
      <c r="AF57" s="3">
        <v>4</v>
      </c>
      <c r="AG57" s="3">
        <v>3</v>
      </c>
      <c r="AH57" s="3">
        <f t="shared" si="3"/>
        <v>22</v>
      </c>
      <c r="AJ57" s="3">
        <v>55</v>
      </c>
      <c r="AK57" s="3">
        <v>4</v>
      </c>
      <c r="AL57" s="3">
        <v>3</v>
      </c>
      <c r="AM57" s="3">
        <v>4</v>
      </c>
      <c r="AN57" s="3">
        <v>4</v>
      </c>
      <c r="AO57" s="3">
        <v>4</v>
      </c>
      <c r="AP57" s="3">
        <f t="shared" si="4"/>
        <v>19</v>
      </c>
    </row>
    <row r="58" spans="1:42">
      <c r="A58" s="3">
        <v>56</v>
      </c>
      <c r="B58" s="3">
        <v>4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f t="shared" si="0"/>
        <v>24</v>
      </c>
      <c r="J58" s="3">
        <v>56</v>
      </c>
      <c r="K58" s="3">
        <v>4</v>
      </c>
      <c r="L58" s="3">
        <v>4</v>
      </c>
      <c r="M58" s="3">
        <v>4</v>
      </c>
      <c r="N58" s="3">
        <v>4</v>
      </c>
      <c r="O58" s="3">
        <v>3</v>
      </c>
      <c r="P58" s="3">
        <v>3</v>
      </c>
      <c r="Q58" s="3">
        <f t="shared" si="1"/>
        <v>22</v>
      </c>
      <c r="S58" s="3">
        <v>56</v>
      </c>
      <c r="T58" s="3">
        <v>3</v>
      </c>
      <c r="U58" s="3">
        <v>4</v>
      </c>
      <c r="V58" s="3">
        <v>4</v>
      </c>
      <c r="W58" s="3">
        <v>2</v>
      </c>
      <c r="X58" s="3">
        <v>4</v>
      </c>
      <c r="Y58" s="3">
        <f t="shared" si="2"/>
        <v>17</v>
      </c>
      <c r="AA58" s="3">
        <v>56</v>
      </c>
      <c r="AB58" s="3">
        <v>3</v>
      </c>
      <c r="AC58" s="3">
        <v>4</v>
      </c>
      <c r="AD58" s="3">
        <v>4</v>
      </c>
      <c r="AE58" s="3">
        <v>4</v>
      </c>
      <c r="AF58" s="3">
        <v>3</v>
      </c>
      <c r="AG58" s="3">
        <v>4</v>
      </c>
      <c r="AH58" s="3">
        <f t="shared" si="3"/>
        <v>22</v>
      </c>
      <c r="AJ58" s="3">
        <v>56</v>
      </c>
      <c r="AK58" s="3">
        <v>2</v>
      </c>
      <c r="AL58" s="3">
        <v>4</v>
      </c>
      <c r="AM58" s="3">
        <v>4</v>
      </c>
      <c r="AN58" s="3">
        <v>4</v>
      </c>
      <c r="AO58" s="3">
        <v>4</v>
      </c>
      <c r="AP58" s="3">
        <f t="shared" si="4"/>
        <v>18</v>
      </c>
    </row>
    <row r="59" spans="1:42">
      <c r="A59" s="3">
        <v>57</v>
      </c>
      <c r="B59" s="3">
        <v>4</v>
      </c>
      <c r="C59" s="3">
        <v>4</v>
      </c>
      <c r="D59" s="3">
        <v>4</v>
      </c>
      <c r="E59" s="3">
        <v>3</v>
      </c>
      <c r="F59" s="3">
        <v>3</v>
      </c>
      <c r="G59" s="3">
        <v>4</v>
      </c>
      <c r="H59" s="3">
        <f t="shared" si="0"/>
        <v>22</v>
      </c>
      <c r="J59" s="3">
        <v>57</v>
      </c>
      <c r="K59" s="3">
        <v>3</v>
      </c>
      <c r="L59" s="3">
        <v>3</v>
      </c>
      <c r="M59" s="3">
        <v>4</v>
      </c>
      <c r="N59" s="3">
        <v>3</v>
      </c>
      <c r="O59" s="3">
        <v>4</v>
      </c>
      <c r="P59" s="3">
        <v>4</v>
      </c>
      <c r="Q59" s="3">
        <f t="shared" si="1"/>
        <v>21</v>
      </c>
      <c r="S59" s="3">
        <v>57</v>
      </c>
      <c r="T59" s="3">
        <v>3</v>
      </c>
      <c r="U59" s="3">
        <v>3</v>
      </c>
      <c r="V59" s="3">
        <v>3</v>
      </c>
      <c r="W59" s="3">
        <v>4</v>
      </c>
      <c r="X59" s="3">
        <v>4</v>
      </c>
      <c r="Y59" s="3">
        <f t="shared" si="2"/>
        <v>17</v>
      </c>
      <c r="AA59" s="3">
        <v>57</v>
      </c>
      <c r="AB59" s="3">
        <v>4</v>
      </c>
      <c r="AC59" s="3">
        <v>3</v>
      </c>
      <c r="AD59" s="3">
        <v>4</v>
      </c>
      <c r="AE59" s="3">
        <v>3</v>
      </c>
      <c r="AF59" s="3">
        <v>4</v>
      </c>
      <c r="AG59" s="3">
        <v>4</v>
      </c>
      <c r="AH59" s="3">
        <f t="shared" si="3"/>
        <v>22</v>
      </c>
      <c r="AJ59" s="3">
        <v>57</v>
      </c>
      <c r="AK59" s="3">
        <v>4</v>
      </c>
      <c r="AL59" s="3">
        <v>4</v>
      </c>
      <c r="AM59" s="3">
        <v>3</v>
      </c>
      <c r="AN59" s="3">
        <v>4</v>
      </c>
      <c r="AO59" s="3">
        <v>4</v>
      </c>
      <c r="AP59" s="3">
        <f t="shared" si="4"/>
        <v>19</v>
      </c>
    </row>
    <row r="60" spans="1:42">
      <c r="A60" s="3">
        <v>58</v>
      </c>
      <c r="B60" s="3">
        <v>3</v>
      </c>
      <c r="C60" s="3">
        <v>3</v>
      </c>
      <c r="D60" s="3">
        <v>3</v>
      </c>
      <c r="E60" s="3">
        <v>4</v>
      </c>
      <c r="F60" s="3">
        <v>4</v>
      </c>
      <c r="G60" s="3">
        <v>4</v>
      </c>
      <c r="H60" s="3">
        <f t="shared" si="0"/>
        <v>21</v>
      </c>
      <c r="J60" s="3">
        <v>58</v>
      </c>
      <c r="K60" s="3">
        <v>4</v>
      </c>
      <c r="L60" s="3">
        <v>4</v>
      </c>
      <c r="M60" s="3">
        <v>3</v>
      </c>
      <c r="N60" s="3">
        <v>4</v>
      </c>
      <c r="O60" s="3">
        <v>4</v>
      </c>
      <c r="P60" s="3">
        <v>4</v>
      </c>
      <c r="Q60" s="3">
        <f t="shared" si="1"/>
        <v>23</v>
      </c>
      <c r="S60" s="3">
        <v>58</v>
      </c>
      <c r="T60" s="3">
        <v>3</v>
      </c>
      <c r="U60" s="3">
        <v>4</v>
      </c>
      <c r="V60" s="3">
        <v>3</v>
      </c>
      <c r="W60" s="3">
        <v>4</v>
      </c>
      <c r="X60" s="3">
        <v>3</v>
      </c>
      <c r="Y60" s="3">
        <f t="shared" si="2"/>
        <v>17</v>
      </c>
      <c r="AA60" s="3">
        <v>58</v>
      </c>
      <c r="AB60" s="3">
        <v>4</v>
      </c>
      <c r="AC60" s="3">
        <v>3</v>
      </c>
      <c r="AD60" s="3">
        <v>3</v>
      </c>
      <c r="AE60" s="3">
        <v>4</v>
      </c>
      <c r="AF60" s="3">
        <v>4</v>
      </c>
      <c r="AG60" s="3">
        <v>4</v>
      </c>
      <c r="AH60" s="3">
        <f t="shared" si="3"/>
        <v>22</v>
      </c>
      <c r="AJ60" s="3">
        <v>58</v>
      </c>
      <c r="AK60" s="3">
        <v>3</v>
      </c>
      <c r="AL60" s="3">
        <v>4</v>
      </c>
      <c r="AM60" s="3">
        <v>4</v>
      </c>
      <c r="AN60" s="3">
        <v>4</v>
      </c>
      <c r="AO60" s="3">
        <v>4</v>
      </c>
      <c r="AP60" s="3">
        <f t="shared" si="4"/>
        <v>19</v>
      </c>
    </row>
    <row r="61" spans="1:42">
      <c r="A61" s="3">
        <v>59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v>4</v>
      </c>
      <c r="H61" s="3">
        <f t="shared" si="0"/>
        <v>24</v>
      </c>
      <c r="J61" s="3">
        <v>59</v>
      </c>
      <c r="K61" s="3">
        <v>4</v>
      </c>
      <c r="L61" s="3">
        <v>3</v>
      </c>
      <c r="M61" s="3">
        <v>4</v>
      </c>
      <c r="N61" s="3">
        <v>4</v>
      </c>
      <c r="O61" s="3">
        <v>4</v>
      </c>
      <c r="P61" s="3">
        <v>4</v>
      </c>
      <c r="Q61" s="3">
        <f t="shared" si="1"/>
        <v>23</v>
      </c>
      <c r="S61" s="3">
        <v>59</v>
      </c>
      <c r="T61" s="3">
        <v>4</v>
      </c>
      <c r="U61" s="3">
        <v>3</v>
      </c>
      <c r="V61" s="3">
        <v>4</v>
      </c>
      <c r="W61" s="3">
        <v>4</v>
      </c>
      <c r="X61" s="3">
        <v>3</v>
      </c>
      <c r="Y61" s="3">
        <f t="shared" si="2"/>
        <v>18</v>
      </c>
      <c r="AA61" s="3">
        <v>59</v>
      </c>
      <c r="AB61" s="3">
        <v>3</v>
      </c>
      <c r="AC61" s="3">
        <v>4</v>
      </c>
      <c r="AD61" s="3">
        <v>4</v>
      </c>
      <c r="AE61" s="3">
        <v>3</v>
      </c>
      <c r="AF61" s="3">
        <v>3</v>
      </c>
      <c r="AG61" s="3">
        <v>4</v>
      </c>
      <c r="AH61" s="3">
        <f t="shared" si="3"/>
        <v>21</v>
      </c>
      <c r="AJ61" s="3">
        <v>59</v>
      </c>
      <c r="AK61" s="3">
        <v>4</v>
      </c>
      <c r="AL61" s="3">
        <v>3</v>
      </c>
      <c r="AM61" s="3">
        <v>4</v>
      </c>
      <c r="AN61" s="3">
        <v>4</v>
      </c>
      <c r="AO61" s="3">
        <v>4</v>
      </c>
      <c r="AP61" s="3">
        <f t="shared" si="4"/>
        <v>19</v>
      </c>
    </row>
    <row r="62" spans="1:42">
      <c r="A62" s="3">
        <v>60</v>
      </c>
      <c r="B62" s="3">
        <v>3</v>
      </c>
      <c r="C62" s="3">
        <v>4</v>
      </c>
      <c r="D62" s="3">
        <v>4</v>
      </c>
      <c r="E62" s="3">
        <v>3</v>
      </c>
      <c r="F62" s="3">
        <v>4</v>
      </c>
      <c r="G62" s="3">
        <v>3</v>
      </c>
      <c r="H62" s="3">
        <f t="shared" si="0"/>
        <v>21</v>
      </c>
      <c r="J62" s="3">
        <v>60</v>
      </c>
      <c r="K62" s="3">
        <v>4</v>
      </c>
      <c r="L62" s="3">
        <v>4</v>
      </c>
      <c r="M62" s="3">
        <v>4</v>
      </c>
      <c r="N62" s="3">
        <v>4</v>
      </c>
      <c r="O62" s="3">
        <v>3</v>
      </c>
      <c r="P62" s="3">
        <v>4</v>
      </c>
      <c r="Q62" s="3">
        <f t="shared" si="1"/>
        <v>23</v>
      </c>
      <c r="S62" s="3">
        <v>60</v>
      </c>
      <c r="T62" s="3">
        <v>4</v>
      </c>
      <c r="U62" s="3">
        <v>4</v>
      </c>
      <c r="V62" s="3">
        <v>4</v>
      </c>
      <c r="W62" s="3">
        <v>4</v>
      </c>
      <c r="X62" s="3">
        <v>3</v>
      </c>
      <c r="Y62" s="3">
        <f t="shared" si="2"/>
        <v>19</v>
      </c>
      <c r="AA62" s="3">
        <v>60</v>
      </c>
      <c r="AB62" s="3">
        <v>4</v>
      </c>
      <c r="AC62" s="3">
        <v>4</v>
      </c>
      <c r="AD62" s="3">
        <v>4</v>
      </c>
      <c r="AE62" s="3">
        <v>4</v>
      </c>
      <c r="AF62" s="3">
        <v>4</v>
      </c>
      <c r="AG62" s="3">
        <v>3</v>
      </c>
      <c r="AH62" s="3">
        <f t="shared" si="3"/>
        <v>23</v>
      </c>
      <c r="AJ62" s="3">
        <v>60</v>
      </c>
      <c r="AK62" s="3">
        <v>4</v>
      </c>
      <c r="AL62" s="3">
        <v>4</v>
      </c>
      <c r="AM62" s="3">
        <v>4</v>
      </c>
      <c r="AN62" s="3">
        <v>3</v>
      </c>
      <c r="AO62" s="3">
        <v>3</v>
      </c>
      <c r="AP62" s="3">
        <f t="shared" si="4"/>
        <v>18</v>
      </c>
    </row>
    <row r="63" spans="1:42">
      <c r="A63" s="3">
        <v>61</v>
      </c>
      <c r="B63" s="3">
        <v>4</v>
      </c>
      <c r="C63" s="3">
        <v>4</v>
      </c>
      <c r="D63" s="3">
        <v>3</v>
      </c>
      <c r="E63" s="3">
        <v>4</v>
      </c>
      <c r="F63" s="3">
        <v>3</v>
      </c>
      <c r="G63" s="3">
        <v>4</v>
      </c>
      <c r="H63" s="3">
        <f t="shared" si="0"/>
        <v>22</v>
      </c>
      <c r="J63" s="3">
        <v>61</v>
      </c>
      <c r="K63" s="3">
        <v>4</v>
      </c>
      <c r="L63" s="3">
        <v>3</v>
      </c>
      <c r="M63" s="3">
        <v>4</v>
      </c>
      <c r="N63" s="3">
        <v>4</v>
      </c>
      <c r="O63" s="3">
        <v>4</v>
      </c>
      <c r="P63" s="3">
        <v>3</v>
      </c>
      <c r="Q63" s="3">
        <f t="shared" si="1"/>
        <v>22</v>
      </c>
      <c r="S63" s="3">
        <v>61</v>
      </c>
      <c r="T63" s="3">
        <v>4</v>
      </c>
      <c r="U63" s="3">
        <v>2</v>
      </c>
      <c r="V63" s="3">
        <v>4</v>
      </c>
      <c r="W63" s="3">
        <v>3</v>
      </c>
      <c r="X63" s="3">
        <v>3</v>
      </c>
      <c r="Y63" s="3">
        <f t="shared" si="2"/>
        <v>16</v>
      </c>
      <c r="AA63" s="3">
        <v>61</v>
      </c>
      <c r="AB63" s="3">
        <v>4</v>
      </c>
      <c r="AC63" s="3">
        <v>3</v>
      </c>
      <c r="AD63" s="3">
        <v>3</v>
      </c>
      <c r="AE63" s="3">
        <v>4</v>
      </c>
      <c r="AF63" s="3">
        <v>3</v>
      </c>
      <c r="AG63" s="3">
        <v>4</v>
      </c>
      <c r="AH63" s="3">
        <f t="shared" si="3"/>
        <v>21</v>
      </c>
      <c r="AJ63" s="3">
        <v>61</v>
      </c>
      <c r="AK63" s="3">
        <v>4</v>
      </c>
      <c r="AL63" s="3">
        <v>3</v>
      </c>
      <c r="AM63" s="3">
        <v>3</v>
      </c>
      <c r="AN63" s="3">
        <v>4</v>
      </c>
      <c r="AO63" s="3">
        <v>4</v>
      </c>
      <c r="AP63" s="3">
        <f t="shared" si="4"/>
        <v>18</v>
      </c>
    </row>
    <row r="64" spans="1:42">
      <c r="A64" s="3">
        <v>62</v>
      </c>
      <c r="B64" s="3">
        <v>4</v>
      </c>
      <c r="C64" s="3">
        <v>4</v>
      </c>
      <c r="D64" s="3">
        <v>4</v>
      </c>
      <c r="E64" s="3">
        <v>4</v>
      </c>
      <c r="F64" s="3">
        <v>4</v>
      </c>
      <c r="G64" s="3">
        <v>3</v>
      </c>
      <c r="H64" s="3">
        <f t="shared" si="0"/>
        <v>23</v>
      </c>
      <c r="J64" s="3">
        <v>62</v>
      </c>
      <c r="K64" s="3">
        <v>4</v>
      </c>
      <c r="L64" s="3">
        <v>4</v>
      </c>
      <c r="M64" s="3">
        <v>4</v>
      </c>
      <c r="N64" s="3">
        <v>3</v>
      </c>
      <c r="O64" s="3">
        <v>4</v>
      </c>
      <c r="P64" s="3">
        <v>4</v>
      </c>
      <c r="Q64" s="3">
        <f t="shared" si="1"/>
        <v>23</v>
      </c>
      <c r="S64" s="3">
        <v>62</v>
      </c>
      <c r="T64" s="3">
        <v>3</v>
      </c>
      <c r="U64" s="3">
        <v>3</v>
      </c>
      <c r="V64" s="3">
        <v>4</v>
      </c>
      <c r="W64" s="3">
        <v>4</v>
      </c>
      <c r="X64" s="3">
        <v>4</v>
      </c>
      <c r="Y64" s="3">
        <f t="shared" si="2"/>
        <v>18</v>
      </c>
      <c r="AA64" s="3">
        <v>62</v>
      </c>
      <c r="AB64" s="3">
        <v>3</v>
      </c>
      <c r="AC64" s="3">
        <v>4</v>
      </c>
      <c r="AD64" s="3">
        <v>4</v>
      </c>
      <c r="AE64" s="3">
        <v>4</v>
      </c>
      <c r="AF64" s="3">
        <v>4</v>
      </c>
      <c r="AG64" s="3">
        <v>4</v>
      </c>
      <c r="AH64" s="3">
        <f t="shared" si="3"/>
        <v>23</v>
      </c>
      <c r="AJ64" s="3">
        <v>62</v>
      </c>
      <c r="AK64" s="3">
        <v>3</v>
      </c>
      <c r="AL64" s="3">
        <v>4</v>
      </c>
      <c r="AM64" s="3">
        <v>4</v>
      </c>
      <c r="AN64" s="3">
        <v>4</v>
      </c>
      <c r="AO64" s="3">
        <v>4</v>
      </c>
      <c r="AP64" s="3">
        <f t="shared" si="4"/>
        <v>19</v>
      </c>
    </row>
    <row r="65" spans="1:42">
      <c r="A65" s="3">
        <v>63</v>
      </c>
      <c r="B65" s="3">
        <v>3</v>
      </c>
      <c r="C65" s="3">
        <v>4</v>
      </c>
      <c r="D65" s="3">
        <v>4</v>
      </c>
      <c r="E65" s="3">
        <v>4</v>
      </c>
      <c r="F65" s="3">
        <v>4</v>
      </c>
      <c r="G65" s="3">
        <v>4</v>
      </c>
      <c r="H65" s="3">
        <f t="shared" si="0"/>
        <v>23</v>
      </c>
      <c r="J65" s="3">
        <v>63</v>
      </c>
      <c r="K65" s="3">
        <v>4</v>
      </c>
      <c r="L65" s="3">
        <v>4</v>
      </c>
      <c r="M65" s="3">
        <v>3</v>
      </c>
      <c r="N65" s="3">
        <v>4</v>
      </c>
      <c r="O65" s="3">
        <v>3</v>
      </c>
      <c r="P65" s="3">
        <v>3</v>
      </c>
      <c r="Q65" s="3">
        <f t="shared" si="1"/>
        <v>21</v>
      </c>
      <c r="S65" s="3">
        <v>63</v>
      </c>
      <c r="T65" s="3">
        <v>4</v>
      </c>
      <c r="U65" s="3">
        <v>4</v>
      </c>
      <c r="V65" s="3">
        <v>3</v>
      </c>
      <c r="W65" s="3">
        <v>4</v>
      </c>
      <c r="X65" s="3">
        <v>4</v>
      </c>
      <c r="Y65" s="3">
        <f t="shared" si="2"/>
        <v>19</v>
      </c>
      <c r="AA65" s="3">
        <v>63</v>
      </c>
      <c r="AB65" s="3">
        <v>3</v>
      </c>
      <c r="AC65" s="3">
        <v>3</v>
      </c>
      <c r="AD65" s="3">
        <v>3</v>
      </c>
      <c r="AE65" s="3">
        <v>4</v>
      </c>
      <c r="AF65" s="3">
        <v>3</v>
      </c>
      <c r="AG65" s="3">
        <v>4</v>
      </c>
      <c r="AH65" s="3">
        <f t="shared" si="3"/>
        <v>20</v>
      </c>
      <c r="AJ65" s="3">
        <v>63</v>
      </c>
      <c r="AK65" s="3">
        <v>4</v>
      </c>
      <c r="AL65" s="3">
        <v>4</v>
      </c>
      <c r="AM65" s="3">
        <v>3</v>
      </c>
      <c r="AN65" s="3">
        <v>3</v>
      </c>
      <c r="AO65" s="3">
        <v>3</v>
      </c>
      <c r="AP65" s="3">
        <f t="shared" si="4"/>
        <v>17</v>
      </c>
    </row>
    <row r="66" spans="1:42">
      <c r="A66" s="3">
        <v>64</v>
      </c>
      <c r="B66" s="3">
        <v>4</v>
      </c>
      <c r="C66" s="3">
        <v>4</v>
      </c>
      <c r="D66" s="3">
        <v>3</v>
      </c>
      <c r="E66" s="3">
        <v>4</v>
      </c>
      <c r="F66" s="3">
        <v>4</v>
      </c>
      <c r="G66" s="3">
        <v>3</v>
      </c>
      <c r="H66" s="3">
        <f t="shared" si="0"/>
        <v>22</v>
      </c>
      <c r="J66" s="3">
        <v>64</v>
      </c>
      <c r="K66" s="3">
        <v>2</v>
      </c>
      <c r="L66" s="3">
        <v>4</v>
      </c>
      <c r="M66" s="3">
        <v>4</v>
      </c>
      <c r="N66" s="3">
        <v>3</v>
      </c>
      <c r="O66" s="3">
        <v>2</v>
      </c>
      <c r="P66" s="3">
        <v>4</v>
      </c>
      <c r="Q66" s="3">
        <f t="shared" si="1"/>
        <v>19</v>
      </c>
      <c r="S66" s="3">
        <v>64</v>
      </c>
      <c r="T66" s="3">
        <v>3</v>
      </c>
      <c r="U66" s="3">
        <v>3</v>
      </c>
      <c r="V66" s="3">
        <v>4</v>
      </c>
      <c r="W66" s="3">
        <v>4</v>
      </c>
      <c r="X66" s="3">
        <v>2</v>
      </c>
      <c r="Y66" s="3">
        <f t="shared" si="2"/>
        <v>16</v>
      </c>
      <c r="AA66" s="3">
        <v>64</v>
      </c>
      <c r="AB66" s="3">
        <v>3</v>
      </c>
      <c r="AC66" s="3">
        <v>4</v>
      </c>
      <c r="AD66" s="3">
        <v>3</v>
      </c>
      <c r="AE66" s="3">
        <v>4</v>
      </c>
      <c r="AF66" s="3">
        <v>4</v>
      </c>
      <c r="AG66" s="3">
        <v>4</v>
      </c>
      <c r="AH66" s="3">
        <f t="shared" si="3"/>
        <v>22</v>
      </c>
      <c r="AJ66" s="3">
        <v>64</v>
      </c>
      <c r="AK66" s="3">
        <v>4</v>
      </c>
      <c r="AL66" s="3">
        <v>3</v>
      </c>
      <c r="AM66" s="3">
        <v>4</v>
      </c>
      <c r="AN66" s="3">
        <v>4</v>
      </c>
      <c r="AO66" s="3">
        <v>4</v>
      </c>
      <c r="AP66" s="3">
        <f t="shared" si="4"/>
        <v>19</v>
      </c>
    </row>
    <row r="67" spans="1:42">
      <c r="A67" s="3">
        <v>65</v>
      </c>
      <c r="B67" s="3">
        <v>4</v>
      </c>
      <c r="C67" s="3">
        <v>4</v>
      </c>
      <c r="D67" s="3">
        <v>4</v>
      </c>
      <c r="E67" s="3">
        <v>3</v>
      </c>
      <c r="F67" s="3">
        <v>4</v>
      </c>
      <c r="G67" s="3">
        <v>4</v>
      </c>
      <c r="H67" s="3">
        <f t="shared" ref="H67:H82" si="5">SUM(B67:G67)</f>
        <v>23</v>
      </c>
      <c r="J67" s="3">
        <v>65</v>
      </c>
      <c r="K67" s="3">
        <v>4</v>
      </c>
      <c r="L67" s="3">
        <v>3</v>
      </c>
      <c r="M67" s="3">
        <v>3</v>
      </c>
      <c r="N67" s="3">
        <v>4</v>
      </c>
      <c r="O67" s="3">
        <v>3</v>
      </c>
      <c r="P67" s="3">
        <v>4</v>
      </c>
      <c r="Q67" s="3">
        <f t="shared" ref="Q67:Q82" si="6">SUM(K67:P67)</f>
        <v>21</v>
      </c>
      <c r="S67" s="3">
        <v>65</v>
      </c>
      <c r="T67" s="3">
        <v>4</v>
      </c>
      <c r="U67" s="3">
        <v>4</v>
      </c>
      <c r="V67" s="3">
        <v>4</v>
      </c>
      <c r="W67" s="3">
        <v>4</v>
      </c>
      <c r="X67" s="3">
        <v>4</v>
      </c>
      <c r="Y67" s="3">
        <f t="shared" ref="Y67:Y82" si="7">SUM(T67:X67)</f>
        <v>20</v>
      </c>
      <c r="AA67" s="3">
        <v>65</v>
      </c>
      <c r="AB67" s="3">
        <v>4</v>
      </c>
      <c r="AC67" s="3">
        <v>4</v>
      </c>
      <c r="AD67" s="3">
        <v>4</v>
      </c>
      <c r="AE67" s="3">
        <v>3</v>
      </c>
      <c r="AF67" s="3">
        <v>3</v>
      </c>
      <c r="AG67" s="3">
        <v>3</v>
      </c>
      <c r="AH67" s="3">
        <f t="shared" ref="AH67:AH82" si="8">SUM(AB67:AG67)</f>
        <v>21</v>
      </c>
      <c r="AJ67" s="3">
        <v>65</v>
      </c>
      <c r="AK67" s="3">
        <v>3</v>
      </c>
      <c r="AL67" s="3">
        <v>4</v>
      </c>
      <c r="AM67" s="3">
        <v>3</v>
      </c>
      <c r="AN67" s="3">
        <v>3</v>
      </c>
      <c r="AO67" s="3">
        <v>4</v>
      </c>
      <c r="AP67" s="3">
        <f t="shared" ref="AP67:AP82" si="9">SUM(AK67:AO67)</f>
        <v>17</v>
      </c>
    </row>
    <row r="68" spans="1:42">
      <c r="A68" s="3">
        <v>66</v>
      </c>
      <c r="B68" s="3">
        <v>3</v>
      </c>
      <c r="C68" s="3">
        <v>4</v>
      </c>
      <c r="D68" s="3">
        <v>4</v>
      </c>
      <c r="E68" s="3">
        <v>4</v>
      </c>
      <c r="F68" s="3">
        <v>4</v>
      </c>
      <c r="G68" s="3">
        <v>3</v>
      </c>
      <c r="H68" s="3">
        <f t="shared" si="5"/>
        <v>22</v>
      </c>
      <c r="J68" s="3">
        <v>66</v>
      </c>
      <c r="K68" s="3">
        <v>4</v>
      </c>
      <c r="L68" s="3">
        <v>4</v>
      </c>
      <c r="M68" s="3">
        <v>3</v>
      </c>
      <c r="N68" s="3">
        <v>4</v>
      </c>
      <c r="O68" s="3">
        <v>4</v>
      </c>
      <c r="P68" s="3">
        <v>4</v>
      </c>
      <c r="Q68" s="3">
        <f t="shared" si="6"/>
        <v>23</v>
      </c>
      <c r="S68" s="3">
        <v>66</v>
      </c>
      <c r="T68" s="3">
        <v>3</v>
      </c>
      <c r="U68" s="3">
        <v>3</v>
      </c>
      <c r="V68" s="3">
        <v>4</v>
      </c>
      <c r="W68" s="3">
        <v>4</v>
      </c>
      <c r="X68" s="3">
        <v>4</v>
      </c>
      <c r="Y68" s="3">
        <f t="shared" si="7"/>
        <v>18</v>
      </c>
      <c r="AA68" s="3">
        <v>66</v>
      </c>
      <c r="AB68" s="3">
        <v>2</v>
      </c>
      <c r="AC68" s="3">
        <v>3</v>
      </c>
      <c r="AD68" s="3">
        <v>4</v>
      </c>
      <c r="AE68" s="3">
        <v>4</v>
      </c>
      <c r="AF68" s="3">
        <v>4</v>
      </c>
      <c r="AG68" s="3">
        <v>3</v>
      </c>
      <c r="AH68" s="3">
        <f t="shared" si="8"/>
        <v>20</v>
      </c>
      <c r="AJ68" s="3">
        <v>66</v>
      </c>
      <c r="AK68" s="3">
        <v>4</v>
      </c>
      <c r="AL68" s="3">
        <v>4</v>
      </c>
      <c r="AM68" s="3">
        <v>4</v>
      </c>
      <c r="AN68" s="3">
        <v>4</v>
      </c>
      <c r="AO68" s="3">
        <v>4</v>
      </c>
      <c r="AP68" s="3">
        <f t="shared" si="9"/>
        <v>20</v>
      </c>
    </row>
    <row r="69" spans="1:42">
      <c r="A69" s="3">
        <v>67</v>
      </c>
      <c r="B69" s="3">
        <v>4</v>
      </c>
      <c r="C69" s="3">
        <v>4</v>
      </c>
      <c r="D69" s="3">
        <v>4</v>
      </c>
      <c r="E69" s="3">
        <v>4</v>
      </c>
      <c r="F69" s="3">
        <v>4</v>
      </c>
      <c r="G69" s="3">
        <v>4</v>
      </c>
      <c r="H69" s="3">
        <f t="shared" si="5"/>
        <v>24</v>
      </c>
      <c r="J69" s="3">
        <v>67</v>
      </c>
      <c r="K69" s="3">
        <v>3</v>
      </c>
      <c r="L69" s="3">
        <v>4</v>
      </c>
      <c r="M69" s="3">
        <v>4</v>
      </c>
      <c r="N69" s="3">
        <v>3</v>
      </c>
      <c r="O69" s="3">
        <v>3</v>
      </c>
      <c r="P69" s="3">
        <v>4</v>
      </c>
      <c r="Q69" s="3">
        <f t="shared" si="6"/>
        <v>21</v>
      </c>
      <c r="S69" s="3">
        <v>67</v>
      </c>
      <c r="T69" s="3">
        <v>4</v>
      </c>
      <c r="U69" s="3">
        <v>3</v>
      </c>
      <c r="V69" s="3">
        <v>4</v>
      </c>
      <c r="W69" s="3">
        <v>4</v>
      </c>
      <c r="X69" s="3">
        <v>4</v>
      </c>
      <c r="Y69" s="3">
        <f t="shared" si="7"/>
        <v>19</v>
      </c>
      <c r="AA69" s="3">
        <v>67</v>
      </c>
      <c r="AB69" s="3">
        <v>4</v>
      </c>
      <c r="AC69" s="3">
        <v>4</v>
      </c>
      <c r="AD69" s="3">
        <v>4</v>
      </c>
      <c r="AE69" s="3">
        <v>4</v>
      </c>
      <c r="AF69" s="3">
        <v>4</v>
      </c>
      <c r="AG69" s="3">
        <v>4</v>
      </c>
      <c r="AH69" s="3">
        <f t="shared" si="8"/>
        <v>24</v>
      </c>
      <c r="AJ69" s="3">
        <v>67</v>
      </c>
      <c r="AK69" s="3">
        <v>3</v>
      </c>
      <c r="AL69" s="3">
        <v>3</v>
      </c>
      <c r="AM69" s="3">
        <v>4</v>
      </c>
      <c r="AN69" s="3">
        <v>4</v>
      </c>
      <c r="AO69" s="3">
        <v>3</v>
      </c>
      <c r="AP69" s="3">
        <f t="shared" si="9"/>
        <v>17</v>
      </c>
    </row>
    <row r="70" spans="1:42">
      <c r="A70" s="3">
        <v>68</v>
      </c>
      <c r="B70" s="3">
        <v>4</v>
      </c>
      <c r="C70" s="3">
        <v>4</v>
      </c>
      <c r="D70" s="3">
        <v>3</v>
      </c>
      <c r="E70" s="3">
        <v>4</v>
      </c>
      <c r="F70" s="3">
        <v>4</v>
      </c>
      <c r="G70" s="3">
        <v>4</v>
      </c>
      <c r="H70" s="3">
        <f t="shared" si="5"/>
        <v>23</v>
      </c>
      <c r="J70" s="3">
        <v>68</v>
      </c>
      <c r="K70" s="3">
        <v>4</v>
      </c>
      <c r="L70" s="3">
        <v>3</v>
      </c>
      <c r="M70" s="3">
        <v>4</v>
      </c>
      <c r="N70" s="3">
        <v>4</v>
      </c>
      <c r="O70" s="3">
        <v>4</v>
      </c>
      <c r="P70" s="3">
        <v>4</v>
      </c>
      <c r="Q70" s="3">
        <f t="shared" si="6"/>
        <v>23</v>
      </c>
      <c r="S70" s="3">
        <v>68</v>
      </c>
      <c r="T70" s="3">
        <v>3</v>
      </c>
      <c r="U70" s="3">
        <v>4</v>
      </c>
      <c r="V70" s="3">
        <v>4</v>
      </c>
      <c r="W70" s="3">
        <v>4</v>
      </c>
      <c r="X70" s="3">
        <v>4</v>
      </c>
      <c r="Y70" s="3">
        <f t="shared" si="7"/>
        <v>19</v>
      </c>
      <c r="AA70" s="3">
        <v>68</v>
      </c>
      <c r="AB70" s="3">
        <v>4</v>
      </c>
      <c r="AC70" s="3">
        <v>4</v>
      </c>
      <c r="AD70" s="3">
        <v>4</v>
      </c>
      <c r="AE70" s="3">
        <v>4</v>
      </c>
      <c r="AF70" s="3">
        <v>4</v>
      </c>
      <c r="AG70" s="3">
        <v>4</v>
      </c>
      <c r="AH70" s="3">
        <f t="shared" si="8"/>
        <v>24</v>
      </c>
      <c r="AJ70" s="3">
        <v>68</v>
      </c>
      <c r="AK70" s="3">
        <v>4</v>
      </c>
      <c r="AL70" s="3">
        <v>4</v>
      </c>
      <c r="AM70" s="3">
        <v>4</v>
      </c>
      <c r="AN70" s="3">
        <v>4</v>
      </c>
      <c r="AO70" s="3">
        <v>4</v>
      </c>
      <c r="AP70" s="3">
        <f t="shared" si="9"/>
        <v>20</v>
      </c>
    </row>
    <row r="71" spans="1:42">
      <c r="A71" s="3">
        <v>69</v>
      </c>
      <c r="B71" s="3">
        <v>4</v>
      </c>
      <c r="C71" s="3">
        <v>4</v>
      </c>
      <c r="D71" s="3">
        <v>4</v>
      </c>
      <c r="E71" s="3">
        <v>3</v>
      </c>
      <c r="F71" s="3">
        <v>4</v>
      </c>
      <c r="G71" s="3">
        <v>4</v>
      </c>
      <c r="H71" s="3">
        <f t="shared" si="5"/>
        <v>23</v>
      </c>
      <c r="J71" s="3">
        <v>69</v>
      </c>
      <c r="K71" s="3">
        <v>3</v>
      </c>
      <c r="L71" s="3">
        <v>4</v>
      </c>
      <c r="M71" s="3">
        <v>4</v>
      </c>
      <c r="N71" s="3">
        <v>3</v>
      </c>
      <c r="O71" s="3">
        <v>3</v>
      </c>
      <c r="P71" s="3">
        <v>4</v>
      </c>
      <c r="Q71" s="3">
        <f t="shared" si="6"/>
        <v>21</v>
      </c>
      <c r="S71" s="3">
        <v>69</v>
      </c>
      <c r="T71" s="3">
        <v>3</v>
      </c>
      <c r="U71" s="3">
        <v>3</v>
      </c>
      <c r="V71" s="3">
        <v>4</v>
      </c>
      <c r="W71" s="3">
        <v>4</v>
      </c>
      <c r="X71" s="3">
        <v>3</v>
      </c>
      <c r="Y71" s="3">
        <f t="shared" si="7"/>
        <v>17</v>
      </c>
      <c r="AA71" s="3">
        <v>69</v>
      </c>
      <c r="AB71" s="3">
        <v>4</v>
      </c>
      <c r="AC71" s="3">
        <v>4</v>
      </c>
      <c r="AD71" s="3">
        <v>3</v>
      </c>
      <c r="AE71" s="3">
        <v>4</v>
      </c>
      <c r="AF71" s="3">
        <v>4</v>
      </c>
      <c r="AG71" s="3">
        <v>4</v>
      </c>
      <c r="AH71" s="3">
        <f t="shared" si="8"/>
        <v>23</v>
      </c>
      <c r="AJ71" s="3">
        <v>69</v>
      </c>
      <c r="AK71" s="3">
        <v>4</v>
      </c>
      <c r="AL71" s="3">
        <v>3</v>
      </c>
      <c r="AM71" s="3">
        <v>3</v>
      </c>
      <c r="AN71" s="3">
        <v>3</v>
      </c>
      <c r="AO71" s="3">
        <v>3</v>
      </c>
      <c r="AP71" s="3">
        <f t="shared" si="9"/>
        <v>16</v>
      </c>
    </row>
    <row r="72" spans="1:42">
      <c r="A72" s="3">
        <v>70</v>
      </c>
      <c r="B72" s="3">
        <v>4</v>
      </c>
      <c r="C72" s="3">
        <v>4</v>
      </c>
      <c r="D72" s="3">
        <v>4</v>
      </c>
      <c r="E72" s="3">
        <v>4</v>
      </c>
      <c r="F72" s="3">
        <v>4</v>
      </c>
      <c r="G72" s="3">
        <v>4</v>
      </c>
      <c r="H72" s="3">
        <f t="shared" si="5"/>
        <v>24</v>
      </c>
      <c r="J72" s="3">
        <v>70</v>
      </c>
      <c r="K72" s="3">
        <v>4</v>
      </c>
      <c r="L72" s="3">
        <v>3</v>
      </c>
      <c r="M72" s="3">
        <v>3</v>
      </c>
      <c r="N72" s="3">
        <v>4</v>
      </c>
      <c r="O72" s="3">
        <v>4</v>
      </c>
      <c r="P72" s="3">
        <v>3</v>
      </c>
      <c r="Q72" s="3">
        <f t="shared" si="6"/>
        <v>21</v>
      </c>
      <c r="S72" s="3">
        <v>70</v>
      </c>
      <c r="T72" s="3">
        <v>3</v>
      </c>
      <c r="U72" s="3">
        <v>4</v>
      </c>
      <c r="V72" s="3">
        <v>4</v>
      </c>
      <c r="W72" s="3">
        <v>4</v>
      </c>
      <c r="X72" s="3">
        <v>4</v>
      </c>
      <c r="Y72" s="3">
        <f t="shared" si="7"/>
        <v>19</v>
      </c>
      <c r="AA72" s="3">
        <v>70</v>
      </c>
      <c r="AB72" s="3">
        <v>3</v>
      </c>
      <c r="AC72" s="3">
        <v>4</v>
      </c>
      <c r="AD72" s="3">
        <v>4</v>
      </c>
      <c r="AE72" s="3">
        <v>3</v>
      </c>
      <c r="AF72" s="3">
        <v>3</v>
      </c>
      <c r="AG72" s="3">
        <v>4</v>
      </c>
      <c r="AH72" s="3">
        <f t="shared" si="8"/>
        <v>21</v>
      </c>
      <c r="AJ72" s="3">
        <v>70</v>
      </c>
      <c r="AK72" s="3">
        <v>4</v>
      </c>
      <c r="AL72" s="3">
        <v>4</v>
      </c>
      <c r="AM72" s="3">
        <v>4</v>
      </c>
      <c r="AN72" s="3">
        <v>3</v>
      </c>
      <c r="AO72" s="3">
        <v>4</v>
      </c>
      <c r="AP72" s="3">
        <f t="shared" si="9"/>
        <v>19</v>
      </c>
    </row>
    <row r="73" spans="1:42">
      <c r="A73" s="3">
        <v>71</v>
      </c>
      <c r="B73" s="3">
        <v>4</v>
      </c>
      <c r="C73" s="3">
        <v>3</v>
      </c>
      <c r="D73" s="3">
        <v>4</v>
      </c>
      <c r="E73" s="3">
        <v>4</v>
      </c>
      <c r="F73" s="3">
        <v>4</v>
      </c>
      <c r="G73" s="3">
        <v>4</v>
      </c>
      <c r="H73" s="3">
        <f t="shared" si="5"/>
        <v>23</v>
      </c>
      <c r="J73" s="3">
        <v>71</v>
      </c>
      <c r="K73" s="3">
        <v>4</v>
      </c>
      <c r="L73" s="3">
        <v>4</v>
      </c>
      <c r="M73" s="3">
        <v>4</v>
      </c>
      <c r="N73" s="3">
        <v>3</v>
      </c>
      <c r="O73" s="3">
        <v>3</v>
      </c>
      <c r="P73" s="3">
        <v>3</v>
      </c>
      <c r="Q73" s="3">
        <f t="shared" si="6"/>
        <v>21</v>
      </c>
      <c r="S73" s="3">
        <v>71</v>
      </c>
      <c r="T73" s="3">
        <v>4</v>
      </c>
      <c r="U73" s="3">
        <v>4</v>
      </c>
      <c r="V73" s="3">
        <v>4</v>
      </c>
      <c r="W73" s="3">
        <v>4</v>
      </c>
      <c r="X73" s="3">
        <v>4</v>
      </c>
      <c r="Y73" s="3">
        <f t="shared" si="7"/>
        <v>20</v>
      </c>
      <c r="AA73" s="3">
        <v>71</v>
      </c>
      <c r="AB73" s="3">
        <v>3</v>
      </c>
      <c r="AC73" s="3">
        <v>4</v>
      </c>
      <c r="AD73" s="3">
        <v>4</v>
      </c>
      <c r="AE73" s="3">
        <v>4</v>
      </c>
      <c r="AF73" s="3">
        <v>4</v>
      </c>
      <c r="AG73" s="3">
        <v>3</v>
      </c>
      <c r="AH73" s="3">
        <f t="shared" si="8"/>
        <v>22</v>
      </c>
      <c r="AJ73" s="3">
        <v>71</v>
      </c>
      <c r="AK73" s="3">
        <v>3</v>
      </c>
      <c r="AL73" s="3">
        <v>4</v>
      </c>
      <c r="AM73" s="3">
        <v>4</v>
      </c>
      <c r="AN73" s="3">
        <v>4</v>
      </c>
      <c r="AO73" s="3">
        <v>4</v>
      </c>
      <c r="AP73" s="3">
        <f t="shared" si="9"/>
        <v>19</v>
      </c>
    </row>
    <row r="74" spans="1:42">
      <c r="A74" s="3">
        <v>72</v>
      </c>
      <c r="B74" s="3">
        <v>4</v>
      </c>
      <c r="C74" s="3">
        <v>3</v>
      </c>
      <c r="D74" s="3">
        <v>4</v>
      </c>
      <c r="E74" s="3">
        <v>4</v>
      </c>
      <c r="F74" s="3">
        <v>4</v>
      </c>
      <c r="G74" s="3">
        <v>4</v>
      </c>
      <c r="H74" s="3">
        <f t="shared" si="5"/>
        <v>23</v>
      </c>
      <c r="J74" s="3">
        <v>72</v>
      </c>
      <c r="K74" s="3">
        <v>3</v>
      </c>
      <c r="L74" s="3">
        <v>4</v>
      </c>
      <c r="M74" s="3">
        <v>3</v>
      </c>
      <c r="N74" s="3">
        <v>4</v>
      </c>
      <c r="O74" s="3">
        <v>4</v>
      </c>
      <c r="P74" s="3">
        <v>4</v>
      </c>
      <c r="Q74" s="3">
        <f t="shared" si="6"/>
        <v>22</v>
      </c>
      <c r="S74" s="3">
        <v>72</v>
      </c>
      <c r="T74" s="3">
        <v>3</v>
      </c>
      <c r="U74" s="3">
        <v>2</v>
      </c>
      <c r="V74" s="3">
        <v>4</v>
      </c>
      <c r="W74" s="3">
        <v>4</v>
      </c>
      <c r="X74" s="3">
        <v>3</v>
      </c>
      <c r="Y74" s="3">
        <f t="shared" si="7"/>
        <v>16</v>
      </c>
      <c r="AA74" s="3">
        <v>72</v>
      </c>
      <c r="AB74" s="3">
        <v>4</v>
      </c>
      <c r="AC74" s="3">
        <v>3</v>
      </c>
      <c r="AD74" s="3">
        <v>4</v>
      </c>
      <c r="AE74" s="3">
        <v>4</v>
      </c>
      <c r="AF74" s="3">
        <v>2</v>
      </c>
      <c r="AG74" s="3">
        <v>4</v>
      </c>
      <c r="AH74" s="3">
        <f t="shared" si="8"/>
        <v>21</v>
      </c>
      <c r="AJ74" s="3">
        <v>72</v>
      </c>
      <c r="AK74" s="3">
        <v>4</v>
      </c>
      <c r="AL74" s="3">
        <v>4</v>
      </c>
      <c r="AM74" s="3">
        <v>3</v>
      </c>
      <c r="AN74" s="3">
        <v>4</v>
      </c>
      <c r="AO74" s="3">
        <v>4</v>
      </c>
      <c r="AP74" s="3">
        <f t="shared" si="9"/>
        <v>19</v>
      </c>
    </row>
    <row r="75" spans="1:42">
      <c r="A75" s="3">
        <v>73</v>
      </c>
      <c r="B75" s="3">
        <v>3</v>
      </c>
      <c r="C75" s="3">
        <v>4</v>
      </c>
      <c r="D75" s="3">
        <v>3</v>
      </c>
      <c r="E75" s="3">
        <v>3</v>
      </c>
      <c r="F75" s="3">
        <v>3</v>
      </c>
      <c r="G75" s="3">
        <v>4</v>
      </c>
      <c r="H75" s="3">
        <f t="shared" si="5"/>
        <v>20</v>
      </c>
      <c r="J75" s="3">
        <v>73</v>
      </c>
      <c r="K75" s="3">
        <v>4</v>
      </c>
      <c r="L75" s="3">
        <v>3</v>
      </c>
      <c r="M75" s="3">
        <v>4</v>
      </c>
      <c r="N75" s="3">
        <v>3</v>
      </c>
      <c r="O75" s="3">
        <v>4</v>
      </c>
      <c r="P75" s="3">
        <v>4</v>
      </c>
      <c r="Q75" s="3">
        <f t="shared" si="6"/>
        <v>22</v>
      </c>
      <c r="S75" s="3">
        <v>73</v>
      </c>
      <c r="T75" s="3">
        <v>4</v>
      </c>
      <c r="U75" s="3">
        <v>4</v>
      </c>
      <c r="V75" s="3">
        <v>4</v>
      </c>
      <c r="W75" s="3">
        <v>4</v>
      </c>
      <c r="X75" s="3">
        <v>4</v>
      </c>
      <c r="Y75" s="3">
        <f t="shared" si="7"/>
        <v>20</v>
      </c>
      <c r="AA75" s="3">
        <v>73</v>
      </c>
      <c r="AB75" s="3">
        <v>3</v>
      </c>
      <c r="AC75" s="3">
        <v>4</v>
      </c>
      <c r="AD75" s="3">
        <v>3</v>
      </c>
      <c r="AE75" s="3">
        <v>4</v>
      </c>
      <c r="AF75" s="3">
        <v>4</v>
      </c>
      <c r="AG75" s="3">
        <v>4</v>
      </c>
      <c r="AH75" s="3">
        <f t="shared" si="8"/>
        <v>22</v>
      </c>
      <c r="AJ75" s="3">
        <v>73</v>
      </c>
      <c r="AK75" s="3">
        <v>4</v>
      </c>
      <c r="AL75" s="3">
        <v>3</v>
      </c>
      <c r="AM75" s="3">
        <v>4</v>
      </c>
      <c r="AN75" s="3">
        <v>4</v>
      </c>
      <c r="AO75" s="3">
        <v>3</v>
      </c>
      <c r="AP75" s="3">
        <f t="shared" si="9"/>
        <v>18</v>
      </c>
    </row>
    <row r="76" spans="1:42">
      <c r="A76" s="3">
        <v>74</v>
      </c>
      <c r="B76" s="3">
        <v>4</v>
      </c>
      <c r="C76" s="3">
        <v>4</v>
      </c>
      <c r="D76" s="3">
        <v>4</v>
      </c>
      <c r="E76" s="3">
        <v>4</v>
      </c>
      <c r="F76" s="3">
        <v>4</v>
      </c>
      <c r="G76" s="3">
        <v>4</v>
      </c>
      <c r="H76" s="3">
        <f t="shared" si="5"/>
        <v>24</v>
      </c>
      <c r="J76" s="3">
        <v>74</v>
      </c>
      <c r="K76" s="3">
        <v>3</v>
      </c>
      <c r="L76" s="3">
        <v>4</v>
      </c>
      <c r="M76" s="3">
        <v>3</v>
      </c>
      <c r="N76" s="3">
        <v>4</v>
      </c>
      <c r="O76" s="3">
        <v>3</v>
      </c>
      <c r="P76" s="3">
        <v>4</v>
      </c>
      <c r="Q76" s="3">
        <f t="shared" si="6"/>
        <v>21</v>
      </c>
      <c r="S76" s="3">
        <v>74</v>
      </c>
      <c r="T76" s="3">
        <v>3</v>
      </c>
      <c r="U76" s="3">
        <v>4</v>
      </c>
      <c r="V76" s="3">
        <v>3</v>
      </c>
      <c r="W76" s="3">
        <v>3</v>
      </c>
      <c r="X76" s="3">
        <v>4</v>
      </c>
      <c r="Y76" s="3">
        <f t="shared" si="7"/>
        <v>17</v>
      </c>
      <c r="AA76" s="3">
        <v>74</v>
      </c>
      <c r="AB76" s="3">
        <v>4</v>
      </c>
      <c r="AC76" s="3">
        <v>3</v>
      </c>
      <c r="AD76" s="3">
        <v>4</v>
      </c>
      <c r="AE76" s="3">
        <v>3</v>
      </c>
      <c r="AF76" s="3">
        <v>4</v>
      </c>
      <c r="AG76" s="3">
        <v>4</v>
      </c>
      <c r="AH76" s="3">
        <f t="shared" si="8"/>
        <v>22</v>
      </c>
      <c r="AJ76" s="3">
        <v>74</v>
      </c>
      <c r="AK76" s="3">
        <v>4</v>
      </c>
      <c r="AL76" s="3">
        <v>4</v>
      </c>
      <c r="AM76" s="3">
        <v>3</v>
      </c>
      <c r="AN76" s="3">
        <v>3</v>
      </c>
      <c r="AO76" s="3">
        <v>4</v>
      </c>
      <c r="AP76" s="3">
        <f t="shared" si="9"/>
        <v>18</v>
      </c>
    </row>
    <row r="77" spans="1:42">
      <c r="A77" s="3">
        <v>75</v>
      </c>
      <c r="B77" s="3">
        <v>3</v>
      </c>
      <c r="C77" s="3">
        <v>4</v>
      </c>
      <c r="D77" s="3">
        <v>3</v>
      </c>
      <c r="E77" s="3">
        <v>3</v>
      </c>
      <c r="F77" s="3">
        <v>3</v>
      </c>
      <c r="G77" s="3">
        <v>3</v>
      </c>
      <c r="H77" s="3">
        <f t="shared" si="5"/>
        <v>19</v>
      </c>
      <c r="J77" s="3">
        <v>75</v>
      </c>
      <c r="K77" s="3">
        <v>3</v>
      </c>
      <c r="L77" s="3">
        <v>4</v>
      </c>
      <c r="M77" s="3">
        <v>3</v>
      </c>
      <c r="N77" s="3">
        <v>3</v>
      </c>
      <c r="O77" s="3">
        <v>3</v>
      </c>
      <c r="P77" s="3">
        <v>2</v>
      </c>
      <c r="Q77" s="3">
        <f t="shared" si="6"/>
        <v>18</v>
      </c>
      <c r="S77" s="3">
        <v>75</v>
      </c>
      <c r="T77" s="3">
        <v>4</v>
      </c>
      <c r="U77" s="3">
        <v>4</v>
      </c>
      <c r="V77" s="3">
        <v>4</v>
      </c>
      <c r="W77" s="3">
        <v>4</v>
      </c>
      <c r="X77" s="3">
        <v>4</v>
      </c>
      <c r="Y77" s="3">
        <f t="shared" si="7"/>
        <v>20</v>
      </c>
      <c r="AA77" s="3">
        <v>75</v>
      </c>
      <c r="AB77" s="3">
        <v>3</v>
      </c>
      <c r="AC77" s="3">
        <v>4</v>
      </c>
      <c r="AD77" s="3">
        <v>4</v>
      </c>
      <c r="AE77" s="3">
        <v>4</v>
      </c>
      <c r="AF77" s="3">
        <v>3</v>
      </c>
      <c r="AG77" s="3">
        <v>4</v>
      </c>
      <c r="AH77" s="3">
        <f t="shared" si="8"/>
        <v>22</v>
      </c>
      <c r="AJ77" s="3">
        <v>75</v>
      </c>
      <c r="AK77" s="3">
        <v>3</v>
      </c>
      <c r="AL77" s="3">
        <v>4</v>
      </c>
      <c r="AM77" s="3">
        <v>4</v>
      </c>
      <c r="AN77" s="3">
        <v>4</v>
      </c>
      <c r="AO77" s="3">
        <v>3</v>
      </c>
      <c r="AP77" s="3">
        <f t="shared" si="9"/>
        <v>18</v>
      </c>
    </row>
    <row r="78" spans="1:42">
      <c r="A78" s="3">
        <v>76</v>
      </c>
      <c r="B78" s="3">
        <v>4</v>
      </c>
      <c r="C78" s="3">
        <v>4</v>
      </c>
      <c r="D78" s="3">
        <v>4</v>
      </c>
      <c r="E78" s="3">
        <v>4</v>
      </c>
      <c r="F78" s="3">
        <v>4</v>
      </c>
      <c r="G78" s="3">
        <v>4</v>
      </c>
      <c r="H78" s="3">
        <f t="shared" si="5"/>
        <v>24</v>
      </c>
      <c r="J78" s="3">
        <v>76</v>
      </c>
      <c r="K78" s="3">
        <v>4</v>
      </c>
      <c r="L78" s="3">
        <v>4</v>
      </c>
      <c r="M78" s="3">
        <v>3</v>
      </c>
      <c r="N78" s="3">
        <v>4</v>
      </c>
      <c r="O78" s="3">
        <v>4</v>
      </c>
      <c r="P78" s="3">
        <v>4</v>
      </c>
      <c r="Q78" s="3">
        <f t="shared" si="6"/>
        <v>23</v>
      </c>
      <c r="S78" s="3">
        <v>76</v>
      </c>
      <c r="T78" s="3">
        <v>3</v>
      </c>
      <c r="U78" s="3">
        <v>3</v>
      </c>
      <c r="V78" s="3">
        <v>4</v>
      </c>
      <c r="W78" s="3">
        <v>4</v>
      </c>
      <c r="X78" s="3">
        <v>3</v>
      </c>
      <c r="Y78" s="3">
        <f t="shared" si="7"/>
        <v>17</v>
      </c>
      <c r="AA78" s="3">
        <v>76</v>
      </c>
      <c r="AB78" s="3">
        <v>4</v>
      </c>
      <c r="AC78" s="3">
        <v>3</v>
      </c>
      <c r="AD78" s="3">
        <v>4</v>
      </c>
      <c r="AE78" s="3">
        <v>4</v>
      </c>
      <c r="AF78" s="3">
        <v>4</v>
      </c>
      <c r="AG78" s="3">
        <v>4</v>
      </c>
      <c r="AH78" s="3">
        <f t="shared" si="8"/>
        <v>23</v>
      </c>
      <c r="AJ78" s="3">
        <v>76</v>
      </c>
      <c r="AK78" s="3">
        <v>3</v>
      </c>
      <c r="AL78" s="3">
        <v>4</v>
      </c>
      <c r="AM78" s="3">
        <v>4</v>
      </c>
      <c r="AN78" s="3">
        <v>4</v>
      </c>
      <c r="AO78" s="3">
        <v>4</v>
      </c>
      <c r="AP78" s="3">
        <f t="shared" si="9"/>
        <v>19</v>
      </c>
    </row>
    <row r="79" spans="1:42">
      <c r="A79" s="3">
        <v>77</v>
      </c>
      <c r="B79" s="3">
        <v>4</v>
      </c>
      <c r="C79" s="3">
        <v>4</v>
      </c>
      <c r="D79" s="3">
        <v>4</v>
      </c>
      <c r="E79" s="3">
        <v>3</v>
      </c>
      <c r="F79" s="3">
        <v>4</v>
      </c>
      <c r="G79" s="3">
        <v>4</v>
      </c>
      <c r="H79" s="3">
        <f t="shared" si="5"/>
        <v>23</v>
      </c>
      <c r="J79" s="3">
        <v>77</v>
      </c>
      <c r="K79" s="3">
        <v>4</v>
      </c>
      <c r="L79" s="3">
        <v>3</v>
      </c>
      <c r="M79" s="3">
        <v>4</v>
      </c>
      <c r="N79" s="3">
        <v>3</v>
      </c>
      <c r="O79" s="3">
        <v>4</v>
      </c>
      <c r="P79" s="3">
        <v>3</v>
      </c>
      <c r="Q79" s="3">
        <f t="shared" si="6"/>
        <v>21</v>
      </c>
      <c r="S79" s="3">
        <v>77</v>
      </c>
      <c r="T79" s="3">
        <v>4</v>
      </c>
      <c r="U79" s="3">
        <v>3</v>
      </c>
      <c r="V79" s="3">
        <v>3</v>
      </c>
      <c r="W79" s="3">
        <v>3</v>
      </c>
      <c r="X79" s="3">
        <v>4</v>
      </c>
      <c r="Y79" s="3">
        <f t="shared" si="7"/>
        <v>17</v>
      </c>
      <c r="AA79" s="3">
        <v>77</v>
      </c>
      <c r="AB79" s="3">
        <v>3</v>
      </c>
      <c r="AC79" s="3">
        <v>4</v>
      </c>
      <c r="AD79" s="3">
        <v>4</v>
      </c>
      <c r="AE79" s="3">
        <v>4</v>
      </c>
      <c r="AF79" s="3">
        <v>4</v>
      </c>
      <c r="AG79" s="3">
        <v>4</v>
      </c>
      <c r="AH79" s="3">
        <f t="shared" si="8"/>
        <v>23</v>
      </c>
      <c r="AJ79" s="3">
        <v>77</v>
      </c>
      <c r="AK79" s="3">
        <v>4</v>
      </c>
      <c r="AL79" s="3">
        <v>4</v>
      </c>
      <c r="AM79" s="3">
        <v>2</v>
      </c>
      <c r="AN79" s="3">
        <v>4</v>
      </c>
      <c r="AO79" s="3">
        <v>4</v>
      </c>
      <c r="AP79" s="3">
        <f t="shared" si="9"/>
        <v>18</v>
      </c>
    </row>
    <row r="80" spans="1:42">
      <c r="A80" s="3">
        <v>78</v>
      </c>
      <c r="B80" s="3">
        <v>4</v>
      </c>
      <c r="C80" s="3">
        <v>4</v>
      </c>
      <c r="D80" s="3">
        <v>3</v>
      </c>
      <c r="E80" s="3">
        <v>3</v>
      </c>
      <c r="F80" s="3">
        <v>3</v>
      </c>
      <c r="G80" s="3">
        <v>4</v>
      </c>
      <c r="H80" s="3">
        <f t="shared" si="5"/>
        <v>21</v>
      </c>
      <c r="J80" s="3">
        <v>78</v>
      </c>
      <c r="K80" s="3">
        <v>4</v>
      </c>
      <c r="L80" s="3">
        <v>4</v>
      </c>
      <c r="M80" s="3">
        <v>4</v>
      </c>
      <c r="N80" s="3">
        <v>2</v>
      </c>
      <c r="O80" s="3">
        <v>3</v>
      </c>
      <c r="P80" s="3">
        <v>4</v>
      </c>
      <c r="Q80" s="3">
        <f t="shared" si="6"/>
        <v>21</v>
      </c>
      <c r="S80" s="3">
        <v>78</v>
      </c>
      <c r="T80" s="3">
        <v>3</v>
      </c>
      <c r="U80" s="3">
        <v>4</v>
      </c>
      <c r="V80" s="3">
        <v>4</v>
      </c>
      <c r="W80" s="3">
        <v>4</v>
      </c>
      <c r="X80" s="3">
        <v>3</v>
      </c>
      <c r="Y80" s="3">
        <f t="shared" si="7"/>
        <v>18</v>
      </c>
      <c r="AA80" s="3">
        <v>78</v>
      </c>
      <c r="AB80" s="3">
        <v>4</v>
      </c>
      <c r="AC80" s="3">
        <v>4</v>
      </c>
      <c r="AD80" s="3">
        <v>3</v>
      </c>
      <c r="AE80" s="3">
        <v>3</v>
      </c>
      <c r="AF80" s="3">
        <v>3</v>
      </c>
      <c r="AG80" s="3">
        <v>3</v>
      </c>
      <c r="AH80" s="3">
        <f t="shared" si="8"/>
        <v>20</v>
      </c>
      <c r="AJ80" s="3">
        <v>78</v>
      </c>
      <c r="AK80" s="3">
        <v>4</v>
      </c>
      <c r="AL80" s="3">
        <v>3</v>
      </c>
      <c r="AM80" s="3">
        <v>4</v>
      </c>
      <c r="AN80" s="3">
        <v>3</v>
      </c>
      <c r="AO80" s="3">
        <v>4</v>
      </c>
      <c r="AP80" s="3">
        <f t="shared" si="9"/>
        <v>18</v>
      </c>
    </row>
    <row r="81" spans="1:42">
      <c r="A81" s="3">
        <v>79</v>
      </c>
      <c r="B81" s="3">
        <v>4</v>
      </c>
      <c r="C81" s="3">
        <v>4</v>
      </c>
      <c r="D81" s="3">
        <v>4</v>
      </c>
      <c r="E81" s="3">
        <v>4</v>
      </c>
      <c r="F81" s="3">
        <v>3</v>
      </c>
      <c r="G81" s="3">
        <v>3</v>
      </c>
      <c r="H81" s="3">
        <f t="shared" si="5"/>
        <v>22</v>
      </c>
      <c r="J81" s="3">
        <v>79</v>
      </c>
      <c r="K81" s="3">
        <v>3</v>
      </c>
      <c r="L81" s="3">
        <v>4</v>
      </c>
      <c r="M81" s="3">
        <v>4</v>
      </c>
      <c r="N81" s="3">
        <v>4</v>
      </c>
      <c r="O81" s="3">
        <v>3</v>
      </c>
      <c r="P81" s="3">
        <v>4</v>
      </c>
      <c r="Q81" s="3">
        <f t="shared" si="6"/>
        <v>22</v>
      </c>
      <c r="S81" s="3">
        <v>79</v>
      </c>
      <c r="T81" s="3">
        <v>4</v>
      </c>
      <c r="U81" s="3">
        <v>4</v>
      </c>
      <c r="V81" s="3">
        <v>4</v>
      </c>
      <c r="W81" s="3">
        <v>4</v>
      </c>
      <c r="X81" s="3">
        <v>3</v>
      </c>
      <c r="Y81" s="3">
        <f t="shared" si="7"/>
        <v>19</v>
      </c>
      <c r="AA81" s="3">
        <v>79</v>
      </c>
      <c r="AB81" s="3">
        <v>4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f t="shared" si="8"/>
        <v>24</v>
      </c>
      <c r="AJ81" s="3">
        <v>79</v>
      </c>
      <c r="AK81" s="3">
        <v>3</v>
      </c>
      <c r="AL81" s="3">
        <v>4</v>
      </c>
      <c r="AM81" s="3">
        <v>4</v>
      </c>
      <c r="AN81" s="3">
        <v>4</v>
      </c>
      <c r="AO81" s="3">
        <v>4</v>
      </c>
      <c r="AP81" s="3">
        <f t="shared" si="9"/>
        <v>19</v>
      </c>
    </row>
    <row r="82" spans="1:42">
      <c r="A82" s="3">
        <v>80</v>
      </c>
      <c r="B82" s="3">
        <v>4</v>
      </c>
      <c r="C82" s="3">
        <v>4</v>
      </c>
      <c r="D82" s="3">
        <v>4</v>
      </c>
      <c r="E82" s="3">
        <v>4</v>
      </c>
      <c r="F82" s="3">
        <v>4</v>
      </c>
      <c r="G82" s="3">
        <v>4</v>
      </c>
      <c r="H82" s="3">
        <f t="shared" si="5"/>
        <v>24</v>
      </c>
      <c r="J82" s="3">
        <v>80</v>
      </c>
      <c r="K82" s="3">
        <v>3</v>
      </c>
      <c r="L82" s="3">
        <v>3</v>
      </c>
      <c r="M82" s="3">
        <v>4</v>
      </c>
      <c r="N82" s="3">
        <v>3</v>
      </c>
      <c r="O82" s="3">
        <v>4</v>
      </c>
      <c r="P82" s="3">
        <v>3</v>
      </c>
      <c r="Q82" s="3">
        <f t="shared" si="6"/>
        <v>20</v>
      </c>
      <c r="S82" s="3">
        <v>80</v>
      </c>
      <c r="T82" s="3">
        <v>3</v>
      </c>
      <c r="U82" s="3">
        <v>2</v>
      </c>
      <c r="V82" s="3">
        <v>4</v>
      </c>
      <c r="W82" s="3">
        <v>4</v>
      </c>
      <c r="X82" s="3">
        <v>4</v>
      </c>
      <c r="Y82" s="3">
        <f t="shared" si="7"/>
        <v>17</v>
      </c>
      <c r="AA82" s="3">
        <v>80</v>
      </c>
      <c r="AB82" s="3">
        <v>3</v>
      </c>
      <c r="AC82" s="3">
        <v>4</v>
      </c>
      <c r="AD82" s="3">
        <v>3</v>
      </c>
      <c r="AE82" s="3">
        <v>3</v>
      </c>
      <c r="AF82" s="3">
        <v>3</v>
      </c>
      <c r="AG82" s="3">
        <v>3</v>
      </c>
      <c r="AH82" s="3">
        <f t="shared" si="8"/>
        <v>19</v>
      </c>
      <c r="AJ82" s="3">
        <v>80</v>
      </c>
      <c r="AK82" s="3">
        <v>3</v>
      </c>
      <c r="AL82" s="3">
        <v>3</v>
      </c>
      <c r="AM82" s="3">
        <v>3</v>
      </c>
      <c r="AN82" s="3">
        <v>2</v>
      </c>
      <c r="AO82" s="3">
        <v>2</v>
      </c>
      <c r="AP82" s="3">
        <f t="shared" si="9"/>
        <v>13</v>
      </c>
    </row>
    <row r="83" spans="1:42">
      <c r="A83" t="s">
        <v>38</v>
      </c>
      <c r="B83">
        <f>SUM(B3:B82)</f>
        <v>297</v>
      </c>
      <c r="C83">
        <f t="shared" ref="C83:G83" si="10">SUM(C3:C82)</f>
        <v>298</v>
      </c>
      <c r="D83">
        <f t="shared" si="10"/>
        <v>297</v>
      </c>
      <c r="E83">
        <f t="shared" si="10"/>
        <v>299</v>
      </c>
      <c r="F83">
        <f t="shared" si="10"/>
        <v>300</v>
      </c>
      <c r="G83">
        <f t="shared" si="10"/>
        <v>294</v>
      </c>
      <c r="H83">
        <f>SUM(H3:H82)</f>
        <v>1785</v>
      </c>
      <c r="J83" t="s">
        <v>38</v>
      </c>
      <c r="K83">
        <f>SUM(K3:K82)</f>
        <v>290</v>
      </c>
      <c r="L83">
        <f t="shared" ref="L83:P83" si="11">SUM(L3:L82)</f>
        <v>293</v>
      </c>
      <c r="M83">
        <f t="shared" si="11"/>
        <v>297</v>
      </c>
      <c r="N83">
        <f t="shared" si="11"/>
        <v>284</v>
      </c>
      <c r="O83">
        <f t="shared" si="11"/>
        <v>284</v>
      </c>
      <c r="P83">
        <f t="shared" si="11"/>
        <v>284</v>
      </c>
      <c r="Q83">
        <f>SUM(Q3:Q82)</f>
        <v>1732</v>
      </c>
      <c r="S83" t="s">
        <v>38</v>
      </c>
      <c r="T83">
        <f>SUM(T3:T82)</f>
        <v>287</v>
      </c>
      <c r="U83">
        <f t="shared" ref="U83:X83" si="12">SUM(U3:U82)</f>
        <v>282</v>
      </c>
      <c r="V83">
        <f t="shared" si="12"/>
        <v>294</v>
      </c>
      <c r="W83">
        <f t="shared" si="12"/>
        <v>297</v>
      </c>
      <c r="X83">
        <f t="shared" si="12"/>
        <v>284</v>
      </c>
      <c r="Y83">
        <f>SUM(Y3:Y82)</f>
        <v>1444</v>
      </c>
      <c r="AA83" t="s">
        <v>38</v>
      </c>
      <c r="AB83">
        <f>SUM(AB3:AB82)</f>
        <v>285</v>
      </c>
      <c r="AC83">
        <f t="shared" ref="AC83:AG83" si="13">SUM(AC3:AC82)</f>
        <v>294</v>
      </c>
      <c r="AD83">
        <f t="shared" si="13"/>
        <v>297</v>
      </c>
      <c r="AE83">
        <f t="shared" si="13"/>
        <v>298</v>
      </c>
      <c r="AF83">
        <f t="shared" si="13"/>
        <v>286</v>
      </c>
      <c r="AG83">
        <f t="shared" si="13"/>
        <v>294</v>
      </c>
      <c r="AH83">
        <f>SUM(AH3:AH82)</f>
        <v>1754</v>
      </c>
      <c r="AJ83" t="s">
        <v>38</v>
      </c>
      <c r="AK83">
        <f>SUM(AK3:AK82)</f>
        <v>283</v>
      </c>
      <c r="AL83">
        <f t="shared" ref="AL83:AO83" si="14">SUM(AL3:AL82)</f>
        <v>288</v>
      </c>
      <c r="AM83">
        <f t="shared" si="14"/>
        <v>286</v>
      </c>
      <c r="AN83">
        <f t="shared" si="14"/>
        <v>289</v>
      </c>
      <c r="AO83">
        <f t="shared" si="14"/>
        <v>289</v>
      </c>
      <c r="AP83">
        <f>SUM(AP3:AP82)</f>
        <v>1435</v>
      </c>
    </row>
    <row r="84" spans="1:42">
      <c r="A84" t="s">
        <v>39</v>
      </c>
      <c r="B84">
        <f>B83/80</f>
        <v>3.7124999999999999</v>
      </c>
      <c r="C84">
        <f t="shared" ref="C84:H84" si="15">C83/80</f>
        <v>3.7250000000000001</v>
      </c>
      <c r="D84">
        <f t="shared" si="15"/>
        <v>3.7124999999999999</v>
      </c>
      <c r="E84">
        <f t="shared" si="15"/>
        <v>3.7374999999999998</v>
      </c>
      <c r="F84">
        <f t="shared" si="15"/>
        <v>3.75</v>
      </c>
      <c r="G84">
        <f t="shared" si="15"/>
        <v>3.6749999999999998</v>
      </c>
      <c r="H84">
        <f t="shared" si="15"/>
        <v>22.3125</v>
      </c>
      <c r="J84" t="s">
        <v>39</v>
      </c>
      <c r="K84">
        <f>K83/80</f>
        <v>3.625</v>
      </c>
      <c r="L84">
        <f t="shared" ref="L84:Q84" si="16">L83/80</f>
        <v>3.6625000000000001</v>
      </c>
      <c r="M84">
        <f t="shared" si="16"/>
        <v>3.7124999999999999</v>
      </c>
      <c r="N84">
        <f t="shared" si="16"/>
        <v>3.55</v>
      </c>
      <c r="O84">
        <f t="shared" si="16"/>
        <v>3.55</v>
      </c>
      <c r="P84">
        <f t="shared" si="16"/>
        <v>3.55</v>
      </c>
      <c r="Q84">
        <f t="shared" si="16"/>
        <v>21.65</v>
      </c>
      <c r="S84" t="s">
        <v>39</v>
      </c>
      <c r="T84">
        <f>T83/80</f>
        <v>3.5874999999999999</v>
      </c>
      <c r="U84">
        <f t="shared" ref="U84:Y84" si="17">U83/80</f>
        <v>3.5249999999999999</v>
      </c>
      <c r="V84">
        <f t="shared" si="17"/>
        <v>3.6749999999999998</v>
      </c>
      <c r="W84">
        <f t="shared" si="17"/>
        <v>3.7124999999999999</v>
      </c>
      <c r="X84">
        <f t="shared" si="17"/>
        <v>3.55</v>
      </c>
      <c r="Y84">
        <f t="shared" si="17"/>
        <v>18.05</v>
      </c>
      <c r="AA84" t="s">
        <v>39</v>
      </c>
      <c r="AB84">
        <f>AB83/80</f>
        <v>3.5625</v>
      </c>
      <c r="AC84">
        <f t="shared" ref="AC84:AH84" si="18">AC83/80</f>
        <v>3.6749999999999998</v>
      </c>
      <c r="AD84">
        <f t="shared" si="18"/>
        <v>3.7124999999999999</v>
      </c>
      <c r="AE84">
        <f t="shared" si="18"/>
        <v>3.7250000000000001</v>
      </c>
      <c r="AF84">
        <f t="shared" si="18"/>
        <v>3.5750000000000002</v>
      </c>
      <c r="AG84">
        <f t="shared" si="18"/>
        <v>3.6749999999999998</v>
      </c>
      <c r="AH84">
        <f t="shared" si="18"/>
        <v>21.925000000000001</v>
      </c>
      <c r="AJ84" t="s">
        <v>39</v>
      </c>
      <c r="AK84">
        <f>AK83/80</f>
        <v>3.5375000000000001</v>
      </c>
      <c r="AL84">
        <f t="shared" ref="AL84:AP84" si="19">AL83/80</f>
        <v>3.6</v>
      </c>
      <c r="AM84">
        <f t="shared" si="19"/>
        <v>3.5750000000000002</v>
      </c>
      <c r="AN84">
        <f t="shared" si="19"/>
        <v>3.6124999999999998</v>
      </c>
      <c r="AO84">
        <f t="shared" si="19"/>
        <v>3.6124999999999998</v>
      </c>
      <c r="AP84">
        <f t="shared" si="19"/>
        <v>17.9375</v>
      </c>
    </row>
    <row r="86" spans="1:42">
      <c r="A86" t="s">
        <v>40</v>
      </c>
      <c r="B86">
        <f>CORREL($H$3:$H$82,B3:B82)</f>
        <v>0.46345508492678184</v>
      </c>
      <c r="C86">
        <f t="shared" ref="C86:G86" si="20">CORREL($H$3:$H$82,C3:C82)</f>
        <v>0.29915858195538991</v>
      </c>
      <c r="D86">
        <f t="shared" si="20"/>
        <v>0.46345508492678184</v>
      </c>
      <c r="E86">
        <f t="shared" si="20"/>
        <v>0.26421807064550018</v>
      </c>
      <c r="F86">
        <f t="shared" si="20"/>
        <v>0.46387791232707165</v>
      </c>
      <c r="G86">
        <f t="shared" si="20"/>
        <v>0.47033770039146255</v>
      </c>
      <c r="J86" t="s">
        <v>40</v>
      </c>
      <c r="K86" s="4">
        <f>CORREL($Q$3:$Q$82,K3:K82)</f>
        <v>0.40129334407136158</v>
      </c>
      <c r="L86">
        <f t="shared" ref="L86:P86" si="21">CORREL($Q$3:$Q$82,L3:L82)</f>
        <v>0.30383944727029882</v>
      </c>
      <c r="M86">
        <f t="shared" si="21"/>
        <v>0.28253314477445152</v>
      </c>
      <c r="N86" s="5">
        <f t="shared" si="21"/>
        <v>0.4254683960556358</v>
      </c>
      <c r="O86" s="5">
        <f t="shared" si="21"/>
        <v>0.45947955884111763</v>
      </c>
      <c r="P86" s="4">
        <f t="shared" si="21"/>
        <v>0.36648675598582481</v>
      </c>
      <c r="S86" t="s">
        <v>40</v>
      </c>
      <c r="T86" s="6">
        <f>CORREL($Y$3:$Y$82,T3:T82)</f>
        <v>0.52131636883361254</v>
      </c>
      <c r="U86" s="4">
        <f t="shared" ref="U86:X86" si="22">CORREL($Y$3:$Y$82,U3:U82)</f>
        <v>0.63385399902690676</v>
      </c>
      <c r="V86">
        <f t="shared" si="22"/>
        <v>0.45205957844089267</v>
      </c>
      <c r="W86">
        <f t="shared" si="22"/>
        <v>0.27143002079351819</v>
      </c>
      <c r="X86" s="6">
        <f t="shared" si="22"/>
        <v>0.52729916704031821</v>
      </c>
      <c r="AA86" t="s">
        <v>40</v>
      </c>
      <c r="AB86" s="7">
        <f>CORREL($AH$3:$AH$82,AB3:AB82)</f>
        <v>0.48916272613969669</v>
      </c>
      <c r="AC86">
        <f t="shared" ref="AC86:AG86" si="23">CORREL($AH$3:$AH$82,AC3:AC82)</f>
        <v>0.29575243748338914</v>
      </c>
      <c r="AD86">
        <f t="shared" si="23"/>
        <v>0.47332967210407206</v>
      </c>
      <c r="AE86">
        <f t="shared" si="23"/>
        <v>0.43428586478100206</v>
      </c>
      <c r="AF86" s="7">
        <f t="shared" si="23"/>
        <v>0.47759182955927365</v>
      </c>
      <c r="AG86">
        <f t="shared" si="23"/>
        <v>0.47261436023093084</v>
      </c>
      <c r="AJ86" t="s">
        <v>40</v>
      </c>
      <c r="AK86" s="7">
        <f>CORREL($AP$3:$AP$82,AK3:AK82)</f>
        <v>0.26200236764295121</v>
      </c>
      <c r="AL86">
        <f t="shared" ref="AL86:AO86" si="24">CORREL($AP$3:$AP$82,AL3:AL82)</f>
        <v>0.30706236979838619</v>
      </c>
      <c r="AM86">
        <f t="shared" si="24"/>
        <v>0.46358541618681187</v>
      </c>
      <c r="AN86">
        <f t="shared" si="24"/>
        <v>0.54768859160723971</v>
      </c>
      <c r="AO86">
        <f t="shared" si="24"/>
        <v>0.53172143793152138</v>
      </c>
    </row>
    <row r="89" spans="1:42">
      <c r="B89" t="s">
        <v>41</v>
      </c>
      <c r="C89">
        <v>0.22</v>
      </c>
    </row>
    <row r="91" spans="1:42"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</row>
    <row r="92" spans="1:42">
      <c r="B92" s="11" t="s">
        <v>42</v>
      </c>
    </row>
    <row r="94" spans="1:42">
      <c r="B94" t="str">
        <f>IF(AND(B77=4,K77=3),"M","X")</f>
        <v>X</v>
      </c>
      <c r="D94">
        <v>1</v>
      </c>
      <c r="E94">
        <v>2</v>
      </c>
    </row>
    <row r="95" spans="1:42">
      <c r="B95" t="str">
        <f t="shared" ref="B95:B100" si="25">IF(AND(B78=4,K78=3),"M","X")</f>
        <v>X</v>
      </c>
      <c r="D95">
        <v>2</v>
      </c>
      <c r="E95">
        <v>2</v>
      </c>
    </row>
    <row r="96" spans="1:42">
      <c r="B96" t="str">
        <f t="shared" si="25"/>
        <v>X</v>
      </c>
      <c r="D96">
        <v>1</v>
      </c>
      <c r="E96">
        <v>1</v>
      </c>
    </row>
    <row r="97" spans="2:5">
      <c r="B97" t="str">
        <f t="shared" si="25"/>
        <v>X</v>
      </c>
      <c r="D97">
        <v>4</v>
      </c>
      <c r="E97">
        <v>5</v>
      </c>
    </row>
    <row r="98" spans="2:5">
      <c r="B98" t="str">
        <f t="shared" si="25"/>
        <v>M</v>
      </c>
      <c r="D98">
        <v>1</v>
      </c>
      <c r="E98">
        <v>3</v>
      </c>
    </row>
    <row r="99" spans="2:5">
      <c r="B99" t="str">
        <f t="shared" si="25"/>
        <v>M</v>
      </c>
      <c r="D99">
        <v>5</v>
      </c>
      <c r="E99">
        <v>3</v>
      </c>
    </row>
    <row r="100" spans="2:5">
      <c r="B100" t="str">
        <f t="shared" si="25"/>
        <v>X</v>
      </c>
      <c r="D100">
        <v>1</v>
      </c>
      <c r="E100">
        <v>5</v>
      </c>
    </row>
    <row r="101" spans="2:5">
      <c r="D101">
        <v>1</v>
      </c>
      <c r="E101">
        <v>4</v>
      </c>
    </row>
    <row r="103" spans="2:5">
      <c r="B103" s="11" t="s">
        <v>42</v>
      </c>
      <c r="C103" s="10"/>
    </row>
    <row r="104" spans="2:5">
      <c r="B104" s="9"/>
      <c r="C104" s="9"/>
    </row>
    <row r="105" spans="2:5">
      <c r="B105" s="9"/>
      <c r="C105" s="9"/>
    </row>
    <row r="106" spans="2:5">
      <c r="B106" s="9" t="str">
        <f>IF(AND(D94=1,E94=2),"A",IF(AND(D94=1,E94=3),"A",IF(AND(D94=1,E94=4),"A",IF(AND(D94=1,E94=5),"O",IF(AND(D94=1,E94=1),"Q",IF(AND(D94=5,E94=5),"Q",IF(AND(D94=2,E94=5),"M",IF(AND(D94=3,E94=5),"M",IF(AND(D94=4,E94=5),"M",IF(AND(D94=2,E94=1),"R",IF(AND(D94=3,E94=1),"R",IF(AND(D94=4,E94=1),"R",IF(AND(D94=5,E94=1),"R",IF(AND(D94=5,E94=2),"R",IF(AND(D94=5,E94=3),"R",IF(AND(D94=5,E94=4),"R",IF(AND(D94=2,E94=2),"I",IF(AND(D94=2,E94=3),"I",IF(AND(D94=2,E94=4),"I",IF(AND(D94=3,E94=2),"I",IF(AND(D94=3,E94=3),"I",IF(AND(D94=3,E94=4),"I",IF(AND(D94=4,E94=2),"I",IF(AND(D94=4,E94=3),"I",IF(AND(D94=4,E94=4),"I")))))))))))))))))))))))))</f>
        <v>A</v>
      </c>
      <c r="C106" s="9"/>
    </row>
    <row r="107" spans="2:5">
      <c r="B107" s="9" t="str">
        <f t="shared" ref="B107:B113" si="26">IF(AND(D95=1,E95=2),"A",IF(AND(D95=1,E95=3),"A",IF(AND(D95=1,E95=4),"A",IF(AND(D95=1,E95=5),"O",IF(AND(D95=1,E95=1),"Q",IF(AND(D95=5,E95=5),"Q",IF(AND(D95=2,E95=5),"M",IF(AND(D95=3,E95=5),"M",IF(AND(D95=4,E95=5),"M",IF(AND(D95=2,E95=1),"R",IF(AND(D95=3,E95=1),"R",IF(AND(D95=4,E95=1),"R",IF(AND(D95=5,E95=1),"R",IF(AND(D95=5,E95=2),"R",IF(AND(D95=5,E95=3),"R",IF(AND(D95=5,E95=4),"R",IF(AND(D95=2,E95=2),"I",IF(AND(D95=2,E95=3),"I",IF(AND(D95=2,E95=4),"I",IF(AND(D95=3,E95=2),"I",IF(AND(D95=3,E95=3),"I",IF(AND(D95=3,E95=4),"I",IF(AND(D95=4,E95=2),"I",IF(AND(D95=4,E95=3),"I",IF(AND(D95=4,E95=4),"I")))))))))))))))))))))))))</f>
        <v>I</v>
      </c>
      <c r="C107" s="9"/>
    </row>
    <row r="108" spans="2:5">
      <c r="B108" s="9" t="str">
        <f t="shared" si="26"/>
        <v>Q</v>
      </c>
      <c r="C108" s="9"/>
    </row>
    <row r="109" spans="2:5">
      <c r="B109" s="9" t="str">
        <f t="shared" si="26"/>
        <v>M</v>
      </c>
      <c r="C109" s="9"/>
    </row>
    <row r="110" spans="2:5">
      <c r="B110" s="9" t="str">
        <f t="shared" si="26"/>
        <v>A</v>
      </c>
      <c r="C110" s="9"/>
    </row>
    <row r="111" spans="2:5">
      <c r="B111" s="9" t="str">
        <f t="shared" si="26"/>
        <v>R</v>
      </c>
      <c r="C111" s="9"/>
    </row>
    <row r="112" spans="2:5">
      <c r="B112" s="9" t="str">
        <f t="shared" si="26"/>
        <v>O</v>
      </c>
    </row>
    <row r="113" spans="2:2">
      <c r="B113" s="9" t="str">
        <f t="shared" si="26"/>
        <v>A</v>
      </c>
    </row>
  </sheetData>
  <mergeCells count="6">
    <mergeCell ref="AK1:AP1"/>
    <mergeCell ref="B91:X91"/>
    <mergeCell ref="B1:H1"/>
    <mergeCell ref="K1:Q1"/>
    <mergeCell ref="T1:Y1"/>
    <mergeCell ref="AB1:AH1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37"/>
  <sheetViews>
    <sheetView workbookViewId="0">
      <selection activeCell="G23" sqref="G23"/>
    </sheetView>
  </sheetViews>
  <sheetFormatPr defaultRowHeight="15"/>
  <cols>
    <col min="1" max="1" width="4" bestFit="1" customWidth="1"/>
    <col min="2" max="2" width="7.85546875" bestFit="1" customWidth="1"/>
    <col min="3" max="3" width="15.42578125" bestFit="1" customWidth="1"/>
    <col min="4" max="4" width="35.5703125" customWidth="1"/>
    <col min="5" max="8" width="16.5703125" customWidth="1"/>
  </cols>
  <sheetData>
    <row r="2" spans="1:4" ht="15.75">
      <c r="A2" s="33" t="s">
        <v>0</v>
      </c>
      <c r="B2" s="33" t="s">
        <v>73</v>
      </c>
      <c r="C2" s="33" t="s">
        <v>85</v>
      </c>
      <c r="D2" s="33" t="s">
        <v>98</v>
      </c>
    </row>
    <row r="3" spans="1:4" ht="15.75">
      <c r="A3" s="95" t="s">
        <v>30</v>
      </c>
      <c r="B3" s="96"/>
      <c r="C3" s="96"/>
      <c r="D3" s="97"/>
    </row>
    <row r="4" spans="1:4" ht="15.75">
      <c r="A4" s="15">
        <v>1</v>
      </c>
      <c r="B4" s="1" t="s">
        <v>3</v>
      </c>
      <c r="C4" s="15" t="s">
        <v>86</v>
      </c>
      <c r="D4" s="36" t="s">
        <v>94</v>
      </c>
    </row>
    <row r="5" spans="1:4" ht="15.75">
      <c r="A5" s="15">
        <v>2</v>
      </c>
      <c r="B5" s="1" t="s">
        <v>4</v>
      </c>
      <c r="C5" s="15" t="s">
        <v>86</v>
      </c>
      <c r="D5" s="36" t="s">
        <v>94</v>
      </c>
    </row>
    <row r="6" spans="1:4" ht="15.75">
      <c r="A6" s="15">
        <v>3</v>
      </c>
      <c r="B6" s="1" t="s">
        <v>5</v>
      </c>
      <c r="C6" s="15" t="s">
        <v>86</v>
      </c>
      <c r="D6" s="36" t="s">
        <v>94</v>
      </c>
    </row>
    <row r="7" spans="1:4" ht="15.75">
      <c r="A7" s="15">
        <v>4</v>
      </c>
      <c r="B7" s="1" t="s">
        <v>6</v>
      </c>
      <c r="C7" s="15" t="s">
        <v>86</v>
      </c>
      <c r="D7" s="36" t="s">
        <v>94</v>
      </c>
    </row>
    <row r="8" spans="1:4" ht="15.75">
      <c r="A8" s="15">
        <v>5</v>
      </c>
      <c r="B8" s="1" t="s">
        <v>7</v>
      </c>
      <c r="C8" s="15" t="s">
        <v>86</v>
      </c>
      <c r="D8" s="36" t="s">
        <v>94</v>
      </c>
    </row>
    <row r="9" spans="1:4" ht="15.75">
      <c r="A9" s="15">
        <v>6</v>
      </c>
      <c r="B9" s="1" t="s">
        <v>8</v>
      </c>
      <c r="C9" s="15" t="s">
        <v>86</v>
      </c>
      <c r="D9" s="36" t="s">
        <v>94</v>
      </c>
    </row>
    <row r="10" spans="1:4" ht="15.75">
      <c r="A10" s="95" t="s">
        <v>31</v>
      </c>
      <c r="B10" s="96"/>
      <c r="C10" s="96"/>
      <c r="D10" s="97"/>
    </row>
    <row r="11" spans="1:4" ht="15.75">
      <c r="A11" s="15">
        <v>7</v>
      </c>
      <c r="B11" s="1" t="s">
        <v>9</v>
      </c>
      <c r="C11" s="15" t="s">
        <v>87</v>
      </c>
      <c r="D11" s="36" t="s">
        <v>97</v>
      </c>
    </row>
    <row r="12" spans="1:4" ht="15.75">
      <c r="A12" s="15">
        <v>8</v>
      </c>
      <c r="B12" s="1" t="s">
        <v>10</v>
      </c>
      <c r="C12" s="15" t="s">
        <v>86</v>
      </c>
      <c r="D12" s="36" t="s">
        <v>94</v>
      </c>
    </row>
    <row r="13" spans="1:4" ht="15.75">
      <c r="A13" s="15">
        <v>9</v>
      </c>
      <c r="B13" s="1" t="s">
        <v>11</v>
      </c>
      <c r="C13" s="15" t="s">
        <v>86</v>
      </c>
      <c r="D13" s="36" t="s">
        <v>94</v>
      </c>
    </row>
    <row r="14" spans="1:4" ht="15.75">
      <c r="A14" s="15">
        <v>10</v>
      </c>
      <c r="B14" s="1" t="s">
        <v>12</v>
      </c>
      <c r="C14" s="15" t="s">
        <v>88</v>
      </c>
      <c r="D14" s="36" t="s">
        <v>95</v>
      </c>
    </row>
    <row r="15" spans="1:4" ht="15.75">
      <c r="A15" s="15">
        <v>11</v>
      </c>
      <c r="B15" s="1" t="s">
        <v>13</v>
      </c>
      <c r="C15" s="15" t="s">
        <v>88</v>
      </c>
      <c r="D15" s="36" t="s">
        <v>95</v>
      </c>
    </row>
    <row r="16" spans="1:4" ht="15.75">
      <c r="A16" s="15">
        <v>12</v>
      </c>
      <c r="B16" s="1" t="s">
        <v>14</v>
      </c>
      <c r="C16" s="15" t="s">
        <v>88</v>
      </c>
      <c r="D16" s="36" t="s">
        <v>95</v>
      </c>
    </row>
    <row r="17" spans="1:4" ht="15.75">
      <c r="A17" s="95" t="s">
        <v>32</v>
      </c>
      <c r="B17" s="96"/>
      <c r="C17" s="96"/>
      <c r="D17" s="97"/>
    </row>
    <row r="18" spans="1:4" ht="15.75">
      <c r="A18" s="15">
        <v>13</v>
      </c>
      <c r="B18" s="1" t="s">
        <v>15</v>
      </c>
      <c r="C18" s="15" t="s">
        <v>88</v>
      </c>
      <c r="D18" s="36" t="s">
        <v>95</v>
      </c>
    </row>
    <row r="19" spans="1:4" ht="15.75">
      <c r="A19" s="15">
        <v>14</v>
      </c>
      <c r="B19" s="1" t="s">
        <v>16</v>
      </c>
      <c r="C19" s="15" t="s">
        <v>88</v>
      </c>
      <c r="D19" s="36" t="s">
        <v>95</v>
      </c>
    </row>
    <row r="20" spans="1:4" ht="15.75">
      <c r="A20" s="15">
        <v>15</v>
      </c>
      <c r="B20" s="1" t="s">
        <v>17</v>
      </c>
      <c r="C20" s="15" t="s">
        <v>86</v>
      </c>
      <c r="D20" s="36" t="s">
        <v>94</v>
      </c>
    </row>
    <row r="21" spans="1:4" ht="15.75">
      <c r="A21" s="15">
        <v>16</v>
      </c>
      <c r="B21" s="1" t="s">
        <v>19</v>
      </c>
      <c r="C21" s="15" t="s">
        <v>88</v>
      </c>
      <c r="D21" s="36" t="s">
        <v>95</v>
      </c>
    </row>
    <row r="22" spans="1:4" ht="15.75">
      <c r="A22" s="95" t="s">
        <v>33</v>
      </c>
      <c r="B22" s="96"/>
      <c r="C22" s="96"/>
      <c r="D22" s="97"/>
    </row>
    <row r="23" spans="1:4" ht="15.75">
      <c r="A23" s="15">
        <v>17</v>
      </c>
      <c r="B23" s="1" t="s">
        <v>36</v>
      </c>
      <c r="C23" s="15" t="s">
        <v>89</v>
      </c>
      <c r="D23" s="36" t="s">
        <v>96</v>
      </c>
    </row>
    <row r="24" spans="1:4" ht="15.75">
      <c r="A24" s="15">
        <v>18</v>
      </c>
      <c r="B24" s="1" t="s">
        <v>20</v>
      </c>
      <c r="C24" s="15" t="s">
        <v>86</v>
      </c>
      <c r="D24" s="36" t="s">
        <v>94</v>
      </c>
    </row>
    <row r="25" spans="1:4" ht="15.75">
      <c r="A25" s="15">
        <v>19</v>
      </c>
      <c r="B25" s="1" t="s">
        <v>21</v>
      </c>
      <c r="C25" s="15" t="s">
        <v>86</v>
      </c>
      <c r="D25" s="36" t="s">
        <v>94</v>
      </c>
    </row>
    <row r="26" spans="1:4" ht="15.75">
      <c r="A26" s="15">
        <v>20</v>
      </c>
      <c r="B26" s="1" t="s">
        <v>22</v>
      </c>
      <c r="C26" s="15" t="s">
        <v>86</v>
      </c>
      <c r="D26" s="36" t="s">
        <v>94</v>
      </c>
    </row>
    <row r="27" spans="1:4" ht="15.75">
      <c r="A27" s="15">
        <v>21</v>
      </c>
      <c r="B27" s="1" t="s">
        <v>23</v>
      </c>
      <c r="C27" s="15" t="s">
        <v>88</v>
      </c>
      <c r="D27" s="36" t="s">
        <v>95</v>
      </c>
    </row>
    <row r="28" spans="1:4" ht="15.75">
      <c r="A28" s="15">
        <v>22</v>
      </c>
      <c r="B28" s="1" t="s">
        <v>24</v>
      </c>
      <c r="C28" s="15" t="s">
        <v>86</v>
      </c>
      <c r="D28" s="36" t="s">
        <v>94</v>
      </c>
    </row>
    <row r="29" spans="1:4" ht="15.75">
      <c r="A29" s="95" t="s">
        <v>34</v>
      </c>
      <c r="B29" s="96"/>
      <c r="C29" s="96"/>
      <c r="D29" s="97"/>
    </row>
    <row r="30" spans="1:4" ht="15.75">
      <c r="A30" s="15">
        <v>23</v>
      </c>
      <c r="B30" s="1" t="s">
        <v>37</v>
      </c>
      <c r="C30" s="15" t="s">
        <v>89</v>
      </c>
      <c r="D30" s="36" t="s">
        <v>96</v>
      </c>
    </row>
    <row r="31" spans="1:4" ht="15.75">
      <c r="A31" s="15">
        <v>24</v>
      </c>
      <c r="B31" s="1" t="s">
        <v>25</v>
      </c>
      <c r="C31" s="15" t="s">
        <v>89</v>
      </c>
      <c r="D31" s="36" t="s">
        <v>96</v>
      </c>
    </row>
    <row r="32" spans="1:4" ht="15.75">
      <c r="A32" s="15">
        <v>25</v>
      </c>
      <c r="B32" s="1" t="s">
        <v>26</v>
      </c>
      <c r="C32" s="15" t="s">
        <v>89</v>
      </c>
      <c r="D32" s="36" t="s">
        <v>96</v>
      </c>
    </row>
    <row r="33" spans="1:8" ht="15.75">
      <c r="A33" s="15">
        <v>26</v>
      </c>
      <c r="B33" s="1" t="s">
        <v>27</v>
      </c>
      <c r="C33" s="15" t="s">
        <v>89</v>
      </c>
      <c r="D33" s="36" t="s">
        <v>96</v>
      </c>
    </row>
    <row r="34" spans="1:8" ht="15.75">
      <c r="A34" s="15">
        <v>27</v>
      </c>
      <c r="B34" s="1" t="s">
        <v>28</v>
      </c>
      <c r="C34" s="15" t="s">
        <v>89</v>
      </c>
      <c r="D34" s="36" t="s">
        <v>96</v>
      </c>
    </row>
    <row r="36" spans="1:8" ht="15.75">
      <c r="E36" s="15" t="s">
        <v>88</v>
      </c>
      <c r="F36" s="15" t="s">
        <v>87</v>
      </c>
      <c r="G36" s="15" t="s">
        <v>89</v>
      </c>
      <c r="H36" s="15" t="s">
        <v>86</v>
      </c>
    </row>
    <row r="37" spans="1:8" ht="89.45" customHeight="1">
      <c r="E37" s="35" t="s">
        <v>91</v>
      </c>
      <c r="F37" s="35" t="s">
        <v>9</v>
      </c>
      <c r="G37" s="35" t="s">
        <v>92</v>
      </c>
      <c r="H37" s="35" t="s">
        <v>93</v>
      </c>
    </row>
  </sheetData>
  <mergeCells count="5">
    <mergeCell ref="A3:D3"/>
    <mergeCell ref="A10:D10"/>
    <mergeCell ref="A17:D17"/>
    <mergeCell ref="A22:D22"/>
    <mergeCell ref="A29:D29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Hasil Kuesioner</vt:lpstr>
      <vt:lpstr>SERV (HARAPAN 75)</vt:lpstr>
      <vt:lpstr>Sheet1</vt:lpstr>
      <vt:lpstr>SERV (KINERJA 75)</vt:lpstr>
      <vt:lpstr>GAP</vt:lpstr>
      <vt:lpstr>Rekap Hasil</vt:lpstr>
      <vt:lpstr>Tingkat kesesuaian</vt:lpstr>
      <vt:lpstr>Diagram Kartesius</vt:lpstr>
      <vt:lpstr>MANUAL VALID</vt:lpstr>
      <vt:lpstr>MANUAL RELIA</vt:lpstr>
      <vt:lpstr>KANO FUNGS</vt:lpstr>
      <vt:lpstr>Kuadran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dcterms:created xsi:type="dcterms:W3CDTF">2021-05-03T03:31:13Z</dcterms:created>
  <dcterms:modified xsi:type="dcterms:W3CDTF">2023-02-09T18:05:39Z</dcterms:modified>
</cp:coreProperties>
</file>